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8635" windowHeight="12780" activeTab="1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</sheets>
  <calcPr calcId="145621"/>
</workbook>
</file>

<file path=xl/calcChain.xml><?xml version="1.0" encoding="utf-8"?>
<calcChain xmlns="http://schemas.openxmlformats.org/spreadsheetml/2006/main">
  <c r="BQ97" i="6" l="1"/>
  <c r="BP97" i="6"/>
  <c r="BO97" i="6"/>
  <c r="BJ97" i="6"/>
  <c r="BI97" i="6"/>
  <c r="BH97" i="6"/>
  <c r="BC97" i="6"/>
  <c r="BB97" i="6"/>
  <c r="BA97" i="6"/>
  <c r="AV97" i="6"/>
  <c r="AU97" i="6"/>
  <c r="AT97" i="6"/>
  <c r="AO97" i="6"/>
  <c r="AN97" i="6"/>
  <c r="AM97" i="6"/>
  <c r="AH97" i="6"/>
  <c r="AG97" i="6"/>
  <c r="AF97" i="6"/>
  <c r="AA97" i="6"/>
  <c r="Z97" i="6"/>
  <c r="Y97" i="6"/>
  <c r="T97" i="6"/>
  <c r="S97" i="6"/>
  <c r="R97" i="6"/>
  <c r="M97" i="6"/>
  <c r="L97" i="6"/>
  <c r="K97" i="6"/>
  <c r="F97" i="6"/>
  <c r="E97" i="6"/>
  <c r="D97" i="6"/>
  <c r="BQ96" i="6"/>
  <c r="BP96" i="6"/>
  <c r="BO96" i="6"/>
  <c r="BJ96" i="6"/>
  <c r="BI96" i="6"/>
  <c r="BH96" i="6"/>
  <c r="BC96" i="6"/>
  <c r="BB96" i="6"/>
  <c r="BA96" i="6"/>
  <c r="AV96" i="6"/>
  <c r="AU96" i="6"/>
  <c r="AT96" i="6"/>
  <c r="AO96" i="6"/>
  <c r="AN96" i="6"/>
  <c r="AM96" i="6"/>
  <c r="AH96" i="6"/>
  <c r="AG96" i="6"/>
  <c r="AF96" i="6"/>
  <c r="AA96" i="6"/>
  <c r="Z96" i="6"/>
  <c r="Y96" i="6"/>
  <c r="T96" i="6"/>
  <c r="S96" i="6"/>
  <c r="R96" i="6"/>
  <c r="M96" i="6"/>
  <c r="L96" i="6"/>
  <c r="K96" i="6"/>
  <c r="F96" i="6"/>
  <c r="E96" i="6"/>
  <c r="D96" i="6"/>
  <c r="BQ95" i="6"/>
  <c r="BP95" i="6"/>
  <c r="BO95" i="6"/>
  <c r="BJ95" i="6"/>
  <c r="BI95" i="6"/>
  <c r="BH95" i="6"/>
  <c r="BC95" i="6"/>
  <c r="BB95" i="6"/>
  <c r="BA95" i="6"/>
  <c r="AV95" i="6"/>
  <c r="AU95" i="6"/>
  <c r="AT95" i="6"/>
  <c r="AO95" i="6"/>
  <c r="AN95" i="6"/>
  <c r="AM95" i="6"/>
  <c r="AH95" i="6"/>
  <c r="AG95" i="6"/>
  <c r="AF95" i="6"/>
  <c r="AA95" i="6"/>
  <c r="Z95" i="6"/>
  <c r="Y95" i="6"/>
  <c r="T95" i="6"/>
  <c r="S95" i="6"/>
  <c r="R95" i="6"/>
  <c r="M95" i="6"/>
  <c r="L95" i="6"/>
  <c r="K95" i="6"/>
  <c r="F95" i="6"/>
  <c r="E95" i="6"/>
  <c r="D95" i="6"/>
  <c r="BQ94" i="6"/>
  <c r="BQ98" i="6" s="1"/>
  <c r="BP94" i="6"/>
  <c r="BP98" i="6" s="1"/>
  <c r="BO94" i="6"/>
  <c r="BO98" i="6" s="1"/>
  <c r="BR98" i="6" s="1"/>
  <c r="BJ94" i="6"/>
  <c r="BJ98" i="6" s="1"/>
  <c r="BI94" i="6"/>
  <c r="BI98" i="6" s="1"/>
  <c r="BH94" i="6"/>
  <c r="BH98" i="6" s="1"/>
  <c r="BC94" i="6"/>
  <c r="BC98" i="6" s="1"/>
  <c r="BB94" i="6"/>
  <c r="BB98" i="6" s="1"/>
  <c r="BA94" i="6"/>
  <c r="BA98" i="6" s="1"/>
  <c r="BD98" i="6" s="1"/>
  <c r="AV94" i="6"/>
  <c r="AV98" i="6" s="1"/>
  <c r="AU94" i="6"/>
  <c r="AU98" i="6" s="1"/>
  <c r="AT94" i="6"/>
  <c r="AT98" i="6" s="1"/>
  <c r="AO94" i="6"/>
  <c r="AO98" i="6" s="1"/>
  <c r="AN94" i="6"/>
  <c r="AN98" i="6" s="1"/>
  <c r="AM94" i="6"/>
  <c r="AM98" i="6" s="1"/>
  <c r="AP98" i="6" s="1"/>
  <c r="AH94" i="6"/>
  <c r="AH98" i="6" s="1"/>
  <c r="AG94" i="6"/>
  <c r="AG98" i="6" s="1"/>
  <c r="AF94" i="6"/>
  <c r="AF98" i="6" s="1"/>
  <c r="AA94" i="6"/>
  <c r="AA98" i="6" s="1"/>
  <c r="Z94" i="6"/>
  <c r="Z98" i="6" s="1"/>
  <c r="Y94" i="6"/>
  <c r="Y98" i="6" s="1"/>
  <c r="AB98" i="6" s="1"/>
  <c r="T94" i="6"/>
  <c r="T98" i="6" s="1"/>
  <c r="S94" i="6"/>
  <c r="S98" i="6" s="1"/>
  <c r="R94" i="6"/>
  <c r="R98" i="6" s="1"/>
  <c r="M94" i="6"/>
  <c r="M98" i="6" s="1"/>
  <c r="L94" i="6"/>
  <c r="L98" i="6" s="1"/>
  <c r="K94" i="6"/>
  <c r="K98" i="6" s="1"/>
  <c r="N98" i="6" s="1"/>
  <c r="F94" i="6"/>
  <c r="F98" i="6" s="1"/>
  <c r="E94" i="6"/>
  <c r="E98" i="6" s="1"/>
  <c r="D94" i="6"/>
  <c r="D98" i="6" s="1"/>
  <c r="BQ98" i="5"/>
  <c r="BP98" i="5"/>
  <c r="BO98" i="5"/>
  <c r="BJ98" i="5"/>
  <c r="BI98" i="5"/>
  <c r="BH98" i="5"/>
  <c r="BC98" i="5"/>
  <c r="BB98" i="5"/>
  <c r="BA98" i="5"/>
  <c r="AV98" i="5"/>
  <c r="AU98" i="5"/>
  <c r="AT98" i="5"/>
  <c r="AO98" i="5"/>
  <c r="AN98" i="5"/>
  <c r="AM98" i="5"/>
  <c r="AH98" i="5"/>
  <c r="AG98" i="5"/>
  <c r="AF98" i="5"/>
  <c r="AA98" i="5"/>
  <c r="Z98" i="5"/>
  <c r="Y98" i="5"/>
  <c r="T98" i="5"/>
  <c r="S98" i="5"/>
  <c r="R98" i="5"/>
  <c r="M98" i="5"/>
  <c r="L98" i="5"/>
  <c r="K98" i="5"/>
  <c r="F98" i="5"/>
  <c r="E98" i="5"/>
  <c r="D98" i="5"/>
  <c r="BQ97" i="5"/>
  <c r="BP97" i="5"/>
  <c r="BO97" i="5"/>
  <c r="BJ97" i="5"/>
  <c r="BI97" i="5"/>
  <c r="BH97" i="5"/>
  <c r="BC97" i="5"/>
  <c r="BB97" i="5"/>
  <c r="BA97" i="5"/>
  <c r="AV97" i="5"/>
  <c r="AU97" i="5"/>
  <c r="AT97" i="5"/>
  <c r="AO97" i="5"/>
  <c r="AN97" i="5"/>
  <c r="AM97" i="5"/>
  <c r="AH97" i="5"/>
  <c r="AG97" i="5"/>
  <c r="AF97" i="5"/>
  <c r="AA97" i="5"/>
  <c r="Z97" i="5"/>
  <c r="Y97" i="5"/>
  <c r="T97" i="5"/>
  <c r="S97" i="5"/>
  <c r="R97" i="5"/>
  <c r="M97" i="5"/>
  <c r="L97" i="5"/>
  <c r="K97" i="5"/>
  <c r="F97" i="5"/>
  <c r="E97" i="5"/>
  <c r="D97" i="5"/>
  <c r="BQ96" i="5"/>
  <c r="BP96" i="5"/>
  <c r="BO96" i="5"/>
  <c r="BJ96" i="5"/>
  <c r="BI96" i="5"/>
  <c r="BH96" i="5"/>
  <c r="BC96" i="5"/>
  <c r="BB96" i="5"/>
  <c r="BA96" i="5"/>
  <c r="AV96" i="5"/>
  <c r="AU96" i="5"/>
  <c r="AT96" i="5"/>
  <c r="AO96" i="5"/>
  <c r="AN96" i="5"/>
  <c r="AM96" i="5"/>
  <c r="AH96" i="5"/>
  <c r="AG96" i="5"/>
  <c r="AF96" i="5"/>
  <c r="AA96" i="5"/>
  <c r="Z96" i="5"/>
  <c r="Y96" i="5"/>
  <c r="T96" i="5"/>
  <c r="S96" i="5"/>
  <c r="R96" i="5"/>
  <c r="M96" i="5"/>
  <c r="L96" i="5"/>
  <c r="K96" i="5"/>
  <c r="F96" i="5"/>
  <c r="E96" i="5"/>
  <c r="D96" i="5"/>
  <c r="BQ95" i="5"/>
  <c r="BQ99" i="5" s="1"/>
  <c r="BP95" i="5"/>
  <c r="BP99" i="5" s="1"/>
  <c r="BO95" i="5"/>
  <c r="BO99" i="5" s="1"/>
  <c r="BR99" i="5" s="1"/>
  <c r="BJ95" i="5"/>
  <c r="BJ99" i="5" s="1"/>
  <c r="BI95" i="5"/>
  <c r="BI99" i="5" s="1"/>
  <c r="BH95" i="5"/>
  <c r="BH99" i="5" s="1"/>
  <c r="BC95" i="5"/>
  <c r="BC99" i="5" s="1"/>
  <c r="BB95" i="5"/>
  <c r="BB99" i="5" s="1"/>
  <c r="BA95" i="5"/>
  <c r="BA99" i="5" s="1"/>
  <c r="BD99" i="5" s="1"/>
  <c r="AV95" i="5"/>
  <c r="AV99" i="5" s="1"/>
  <c r="AU95" i="5"/>
  <c r="AU99" i="5" s="1"/>
  <c r="AT95" i="5"/>
  <c r="AT99" i="5" s="1"/>
  <c r="AO95" i="5"/>
  <c r="AO99" i="5" s="1"/>
  <c r="AN95" i="5"/>
  <c r="AN99" i="5" s="1"/>
  <c r="AM95" i="5"/>
  <c r="AM99" i="5" s="1"/>
  <c r="AP99" i="5" s="1"/>
  <c r="AH95" i="5"/>
  <c r="AH99" i="5" s="1"/>
  <c r="AG95" i="5"/>
  <c r="AG99" i="5" s="1"/>
  <c r="AF95" i="5"/>
  <c r="AF99" i="5" s="1"/>
  <c r="AA95" i="5"/>
  <c r="AA99" i="5" s="1"/>
  <c r="Z95" i="5"/>
  <c r="Z99" i="5" s="1"/>
  <c r="Y95" i="5"/>
  <c r="Y99" i="5" s="1"/>
  <c r="AB99" i="5" s="1"/>
  <c r="T95" i="5"/>
  <c r="T99" i="5" s="1"/>
  <c r="S95" i="5"/>
  <c r="S99" i="5" s="1"/>
  <c r="R95" i="5"/>
  <c r="R99" i="5" s="1"/>
  <c r="M95" i="5"/>
  <c r="M99" i="5" s="1"/>
  <c r="L95" i="5"/>
  <c r="L99" i="5" s="1"/>
  <c r="K95" i="5"/>
  <c r="K99" i="5" s="1"/>
  <c r="N99" i="5" s="1"/>
  <c r="F95" i="5"/>
  <c r="F99" i="5" s="1"/>
  <c r="E95" i="5"/>
  <c r="E99" i="5" s="1"/>
  <c r="D95" i="5"/>
  <c r="D99" i="5" s="1"/>
  <c r="BQ98" i="4"/>
  <c r="BP98" i="4"/>
  <c r="BO98" i="4"/>
  <c r="BJ98" i="4"/>
  <c r="BI98" i="4"/>
  <c r="BH98" i="4"/>
  <c r="BC98" i="4"/>
  <c r="BB98" i="4"/>
  <c r="BA98" i="4"/>
  <c r="AV98" i="4"/>
  <c r="AU98" i="4"/>
  <c r="AT98" i="4"/>
  <c r="AO98" i="4"/>
  <c r="AN98" i="4"/>
  <c r="AM98" i="4"/>
  <c r="AH98" i="4"/>
  <c r="AG98" i="4"/>
  <c r="AF98" i="4"/>
  <c r="AA98" i="4"/>
  <c r="Z98" i="4"/>
  <c r="Y98" i="4"/>
  <c r="T98" i="4"/>
  <c r="S98" i="4"/>
  <c r="R98" i="4"/>
  <c r="M98" i="4"/>
  <c r="L98" i="4"/>
  <c r="K98" i="4"/>
  <c r="F98" i="4"/>
  <c r="E98" i="4"/>
  <c r="D98" i="4"/>
  <c r="BQ97" i="4"/>
  <c r="BP97" i="4"/>
  <c r="BO97" i="4"/>
  <c r="BJ97" i="4"/>
  <c r="BI97" i="4"/>
  <c r="BH97" i="4"/>
  <c r="BC97" i="4"/>
  <c r="BB97" i="4"/>
  <c r="BA97" i="4"/>
  <c r="AV97" i="4"/>
  <c r="AU97" i="4"/>
  <c r="AT97" i="4"/>
  <c r="AO97" i="4"/>
  <c r="AN97" i="4"/>
  <c r="AM97" i="4"/>
  <c r="AH97" i="4"/>
  <c r="AG97" i="4"/>
  <c r="AF97" i="4"/>
  <c r="AA97" i="4"/>
  <c r="Z97" i="4"/>
  <c r="Y97" i="4"/>
  <c r="T97" i="4"/>
  <c r="S97" i="4"/>
  <c r="R97" i="4"/>
  <c r="M97" i="4"/>
  <c r="L97" i="4"/>
  <c r="K97" i="4"/>
  <c r="F97" i="4"/>
  <c r="E97" i="4"/>
  <c r="D97" i="4"/>
  <c r="BQ96" i="4"/>
  <c r="BP96" i="4"/>
  <c r="BO96" i="4"/>
  <c r="BJ96" i="4"/>
  <c r="BI96" i="4"/>
  <c r="BH96" i="4"/>
  <c r="BC96" i="4"/>
  <c r="BB96" i="4"/>
  <c r="BA96" i="4"/>
  <c r="AV96" i="4"/>
  <c r="AU96" i="4"/>
  <c r="AT96" i="4"/>
  <c r="AO96" i="4"/>
  <c r="AN96" i="4"/>
  <c r="AM96" i="4"/>
  <c r="AH96" i="4"/>
  <c r="AG96" i="4"/>
  <c r="AF96" i="4"/>
  <c r="AA96" i="4"/>
  <c r="Z96" i="4"/>
  <c r="Y96" i="4"/>
  <c r="T96" i="4"/>
  <c r="S96" i="4"/>
  <c r="R96" i="4"/>
  <c r="M96" i="4"/>
  <c r="L96" i="4"/>
  <c r="K96" i="4"/>
  <c r="F96" i="4"/>
  <c r="E96" i="4"/>
  <c r="D96" i="4"/>
  <c r="BQ95" i="4"/>
  <c r="BQ99" i="4" s="1"/>
  <c r="BP95" i="4"/>
  <c r="BP99" i="4" s="1"/>
  <c r="BO95" i="4"/>
  <c r="BO99" i="4" s="1"/>
  <c r="BR99" i="4" s="1"/>
  <c r="BJ95" i="4"/>
  <c r="BJ99" i="4" s="1"/>
  <c r="BI95" i="4"/>
  <c r="BI99" i="4" s="1"/>
  <c r="BH95" i="4"/>
  <c r="BH99" i="4" s="1"/>
  <c r="BC95" i="4"/>
  <c r="BC99" i="4" s="1"/>
  <c r="BB95" i="4"/>
  <c r="BB99" i="4" s="1"/>
  <c r="BA95" i="4"/>
  <c r="BA99" i="4" s="1"/>
  <c r="BD99" i="4" s="1"/>
  <c r="AV95" i="4"/>
  <c r="AV99" i="4" s="1"/>
  <c r="AU95" i="4"/>
  <c r="AU99" i="4" s="1"/>
  <c r="AT95" i="4"/>
  <c r="AT99" i="4" s="1"/>
  <c r="AO95" i="4"/>
  <c r="AO99" i="4" s="1"/>
  <c r="AN95" i="4"/>
  <c r="AN99" i="4" s="1"/>
  <c r="AM95" i="4"/>
  <c r="AM99" i="4" s="1"/>
  <c r="AH95" i="4"/>
  <c r="AH99" i="4" s="1"/>
  <c r="AG95" i="4"/>
  <c r="AG99" i="4" s="1"/>
  <c r="AF95" i="4"/>
  <c r="AF99" i="4" s="1"/>
  <c r="AI99" i="4" s="1"/>
  <c r="AA95" i="4"/>
  <c r="AA99" i="4" s="1"/>
  <c r="Z95" i="4"/>
  <c r="Z99" i="4" s="1"/>
  <c r="Y95" i="4"/>
  <c r="Y99" i="4" s="1"/>
  <c r="AB99" i="4" s="1"/>
  <c r="T95" i="4"/>
  <c r="T99" i="4" s="1"/>
  <c r="S95" i="4"/>
  <c r="S99" i="4" s="1"/>
  <c r="R95" i="4"/>
  <c r="R99" i="4" s="1"/>
  <c r="U99" i="4" s="1"/>
  <c r="M95" i="4"/>
  <c r="M99" i="4" s="1"/>
  <c r="L95" i="4"/>
  <c r="L99" i="4" s="1"/>
  <c r="K95" i="4"/>
  <c r="K99" i="4" s="1"/>
  <c r="F95" i="4"/>
  <c r="F99" i="4" s="1"/>
  <c r="E95" i="4"/>
  <c r="E99" i="4" s="1"/>
  <c r="D95" i="4"/>
  <c r="D99" i="4" s="1"/>
  <c r="G99" i="4" s="1"/>
  <c r="BQ96" i="2"/>
  <c r="BP96" i="2"/>
  <c r="BO96" i="2"/>
  <c r="BJ96" i="2"/>
  <c r="BI96" i="2"/>
  <c r="BH96" i="2"/>
  <c r="BC96" i="2"/>
  <c r="BB96" i="2"/>
  <c r="BA96" i="2"/>
  <c r="AV96" i="2"/>
  <c r="AU96" i="2"/>
  <c r="AT96" i="2"/>
  <c r="AO96" i="2"/>
  <c r="AN96" i="2"/>
  <c r="AM96" i="2"/>
  <c r="AH96" i="2"/>
  <c r="AG96" i="2"/>
  <c r="AF96" i="2"/>
  <c r="AA96" i="2"/>
  <c r="Z96" i="2"/>
  <c r="Y96" i="2"/>
  <c r="T96" i="2"/>
  <c r="S96" i="2"/>
  <c r="R96" i="2"/>
  <c r="M96" i="2"/>
  <c r="L96" i="2"/>
  <c r="K96" i="2"/>
  <c r="F96" i="2"/>
  <c r="E96" i="2"/>
  <c r="D96" i="2"/>
  <c r="BQ95" i="2"/>
  <c r="BP95" i="2"/>
  <c r="BO95" i="2"/>
  <c r="BJ95" i="2"/>
  <c r="BI95" i="2"/>
  <c r="BH95" i="2"/>
  <c r="BC95" i="2"/>
  <c r="BB95" i="2"/>
  <c r="BA95" i="2"/>
  <c r="AV95" i="2"/>
  <c r="AU95" i="2"/>
  <c r="AT95" i="2"/>
  <c r="AO95" i="2"/>
  <c r="AN95" i="2"/>
  <c r="AM95" i="2"/>
  <c r="AH95" i="2"/>
  <c r="AG95" i="2"/>
  <c r="AF95" i="2"/>
  <c r="AA95" i="2"/>
  <c r="Z95" i="2"/>
  <c r="Y95" i="2"/>
  <c r="T95" i="2"/>
  <c r="S95" i="2"/>
  <c r="R95" i="2"/>
  <c r="M95" i="2"/>
  <c r="L95" i="2"/>
  <c r="K95" i="2"/>
  <c r="F95" i="2"/>
  <c r="E95" i="2"/>
  <c r="D95" i="2"/>
  <c r="BQ94" i="2"/>
  <c r="BP94" i="2"/>
  <c r="BO94" i="2"/>
  <c r="BJ94" i="2"/>
  <c r="BI94" i="2"/>
  <c r="BH94" i="2"/>
  <c r="BC94" i="2"/>
  <c r="BB94" i="2"/>
  <c r="BA94" i="2"/>
  <c r="AV94" i="2"/>
  <c r="AU94" i="2"/>
  <c r="AT94" i="2"/>
  <c r="AO94" i="2"/>
  <c r="AN94" i="2"/>
  <c r="AM94" i="2"/>
  <c r="AH94" i="2"/>
  <c r="AG94" i="2"/>
  <c r="AF94" i="2"/>
  <c r="AA94" i="2"/>
  <c r="Z94" i="2"/>
  <c r="Y94" i="2"/>
  <c r="T94" i="2"/>
  <c r="S94" i="2"/>
  <c r="R94" i="2"/>
  <c r="M94" i="2"/>
  <c r="L94" i="2"/>
  <c r="K94" i="2"/>
  <c r="F94" i="2"/>
  <c r="E94" i="2"/>
  <c r="D94" i="2"/>
  <c r="BQ93" i="2"/>
  <c r="BQ97" i="2" s="1"/>
  <c r="BP93" i="2"/>
  <c r="BP97" i="2" s="1"/>
  <c r="BO93" i="2"/>
  <c r="BO97" i="2" s="1"/>
  <c r="BR97" i="2" s="1"/>
  <c r="BJ93" i="2"/>
  <c r="BJ97" i="2" s="1"/>
  <c r="BI93" i="2"/>
  <c r="BI97" i="2" s="1"/>
  <c r="BH93" i="2"/>
  <c r="BH97" i="2" s="1"/>
  <c r="BC93" i="2"/>
  <c r="BC97" i="2" s="1"/>
  <c r="BB93" i="2"/>
  <c r="BB97" i="2" s="1"/>
  <c r="BA93" i="2"/>
  <c r="BA97" i="2" s="1"/>
  <c r="BD97" i="2" s="1"/>
  <c r="AV93" i="2"/>
  <c r="AV97" i="2" s="1"/>
  <c r="AU93" i="2"/>
  <c r="AU97" i="2" s="1"/>
  <c r="AT93" i="2"/>
  <c r="AT97" i="2" s="1"/>
  <c r="AO93" i="2"/>
  <c r="AO97" i="2" s="1"/>
  <c r="AN93" i="2"/>
  <c r="AN97" i="2" s="1"/>
  <c r="AM93" i="2"/>
  <c r="AM97" i="2" s="1"/>
  <c r="AP97" i="2" s="1"/>
  <c r="AH93" i="2"/>
  <c r="AH97" i="2" s="1"/>
  <c r="AG93" i="2"/>
  <c r="AG97" i="2" s="1"/>
  <c r="AF93" i="2"/>
  <c r="AF97" i="2" s="1"/>
  <c r="AA93" i="2"/>
  <c r="AA97" i="2" s="1"/>
  <c r="Z93" i="2"/>
  <c r="Z97" i="2" s="1"/>
  <c r="Y93" i="2"/>
  <c r="Y97" i="2" s="1"/>
  <c r="AB97" i="2" s="1"/>
  <c r="T93" i="2"/>
  <c r="T97" i="2" s="1"/>
  <c r="S93" i="2"/>
  <c r="S97" i="2" s="1"/>
  <c r="R93" i="2"/>
  <c r="R97" i="2" s="1"/>
  <c r="U97" i="2" s="1"/>
  <c r="M93" i="2"/>
  <c r="M97" i="2" s="1"/>
  <c r="L93" i="2"/>
  <c r="L97" i="2" s="1"/>
  <c r="K93" i="2"/>
  <c r="K97" i="2" s="1"/>
  <c r="F93" i="2"/>
  <c r="F97" i="2" s="1"/>
  <c r="E93" i="2"/>
  <c r="E97" i="2" s="1"/>
  <c r="D93" i="2"/>
  <c r="D97" i="2" s="1"/>
  <c r="G97" i="2" s="1"/>
  <c r="BQ99" i="3"/>
  <c r="BP99" i="3"/>
  <c r="BO99" i="3"/>
  <c r="BJ99" i="3"/>
  <c r="BI99" i="3"/>
  <c r="BH99" i="3"/>
  <c r="BC99" i="3"/>
  <c r="BB99" i="3"/>
  <c r="BA99" i="3"/>
  <c r="AV99" i="3"/>
  <c r="AU99" i="3"/>
  <c r="AT99" i="3"/>
  <c r="AO99" i="3"/>
  <c r="AN99" i="3"/>
  <c r="AM99" i="3"/>
  <c r="AH99" i="3"/>
  <c r="AG99" i="3"/>
  <c r="AF99" i="3"/>
  <c r="AA99" i="3"/>
  <c r="Z99" i="3"/>
  <c r="Y99" i="3"/>
  <c r="T99" i="3"/>
  <c r="S99" i="3"/>
  <c r="R99" i="3"/>
  <c r="M99" i="3"/>
  <c r="L99" i="3"/>
  <c r="K99" i="3"/>
  <c r="F99" i="3"/>
  <c r="E99" i="3"/>
  <c r="D99" i="3"/>
  <c r="BQ98" i="3"/>
  <c r="BP98" i="3"/>
  <c r="BO98" i="3"/>
  <c r="BJ98" i="3"/>
  <c r="BI98" i="3"/>
  <c r="BH98" i="3"/>
  <c r="BC98" i="3"/>
  <c r="BB98" i="3"/>
  <c r="BA98" i="3"/>
  <c r="AV98" i="3"/>
  <c r="AU98" i="3"/>
  <c r="AT98" i="3"/>
  <c r="AO98" i="3"/>
  <c r="AN98" i="3"/>
  <c r="AM98" i="3"/>
  <c r="AH98" i="3"/>
  <c r="AG98" i="3"/>
  <c r="AF98" i="3"/>
  <c r="AA98" i="3"/>
  <c r="Z98" i="3"/>
  <c r="Y98" i="3"/>
  <c r="T98" i="3"/>
  <c r="S98" i="3"/>
  <c r="R98" i="3"/>
  <c r="M98" i="3"/>
  <c r="L98" i="3"/>
  <c r="K98" i="3"/>
  <c r="F98" i="3"/>
  <c r="E98" i="3"/>
  <c r="D98" i="3"/>
  <c r="BQ97" i="3"/>
  <c r="BP97" i="3"/>
  <c r="BO97" i="3"/>
  <c r="BJ97" i="3"/>
  <c r="BI97" i="3"/>
  <c r="BH97" i="3"/>
  <c r="BC97" i="3"/>
  <c r="BB97" i="3"/>
  <c r="BA97" i="3"/>
  <c r="AV97" i="3"/>
  <c r="AU97" i="3"/>
  <c r="AT97" i="3"/>
  <c r="AO97" i="3"/>
  <c r="AN97" i="3"/>
  <c r="AM97" i="3"/>
  <c r="AH97" i="3"/>
  <c r="AG97" i="3"/>
  <c r="AF97" i="3"/>
  <c r="AA97" i="3"/>
  <c r="Z97" i="3"/>
  <c r="Y97" i="3"/>
  <c r="T97" i="3"/>
  <c r="S97" i="3"/>
  <c r="R97" i="3"/>
  <c r="M97" i="3"/>
  <c r="L97" i="3"/>
  <c r="K97" i="3"/>
  <c r="F97" i="3"/>
  <c r="E97" i="3"/>
  <c r="D97" i="3"/>
  <c r="BQ96" i="3"/>
  <c r="BQ100" i="3" s="1"/>
  <c r="BP96" i="3"/>
  <c r="BP100" i="3" s="1"/>
  <c r="BO96" i="3"/>
  <c r="BO100" i="3" s="1"/>
  <c r="BR100" i="3" s="1"/>
  <c r="BJ96" i="3"/>
  <c r="BJ100" i="3" s="1"/>
  <c r="BI96" i="3"/>
  <c r="BI100" i="3" s="1"/>
  <c r="BH96" i="3"/>
  <c r="BH100" i="3" s="1"/>
  <c r="BC96" i="3"/>
  <c r="BC100" i="3" s="1"/>
  <c r="BB96" i="3"/>
  <c r="BB100" i="3" s="1"/>
  <c r="BA96" i="3"/>
  <c r="BA100" i="3" s="1"/>
  <c r="BD100" i="3" s="1"/>
  <c r="AV96" i="3"/>
  <c r="AV100" i="3" s="1"/>
  <c r="AU96" i="3"/>
  <c r="AU100" i="3" s="1"/>
  <c r="AT96" i="3"/>
  <c r="AT100" i="3" s="1"/>
  <c r="AO96" i="3"/>
  <c r="AO100" i="3" s="1"/>
  <c r="AN96" i="3"/>
  <c r="AN100" i="3" s="1"/>
  <c r="AM96" i="3"/>
  <c r="AM100" i="3" s="1"/>
  <c r="AP100" i="3" s="1"/>
  <c r="AH96" i="3"/>
  <c r="AH100" i="3" s="1"/>
  <c r="AG96" i="3"/>
  <c r="AG100" i="3" s="1"/>
  <c r="AF96" i="3"/>
  <c r="AF100" i="3" s="1"/>
  <c r="AA96" i="3"/>
  <c r="AA100" i="3" s="1"/>
  <c r="Z96" i="3"/>
  <c r="Z100" i="3" s="1"/>
  <c r="Y96" i="3"/>
  <c r="Y100" i="3" s="1"/>
  <c r="AB100" i="3" s="1"/>
  <c r="T96" i="3"/>
  <c r="T100" i="3" s="1"/>
  <c r="S96" i="3"/>
  <c r="S100" i="3" s="1"/>
  <c r="R96" i="3"/>
  <c r="R100" i="3" s="1"/>
  <c r="M96" i="3"/>
  <c r="M100" i="3" s="1"/>
  <c r="L96" i="3"/>
  <c r="L100" i="3" s="1"/>
  <c r="K96" i="3"/>
  <c r="K100" i="3" s="1"/>
  <c r="N100" i="3" s="1"/>
  <c r="F96" i="3"/>
  <c r="F100" i="3" s="1"/>
  <c r="E96" i="3"/>
  <c r="E100" i="3" s="1"/>
  <c r="D96" i="3"/>
  <c r="D100" i="3" s="1"/>
  <c r="BQ99" i="1"/>
  <c r="BP99" i="1"/>
  <c r="BO99" i="1"/>
  <c r="BJ99" i="1"/>
  <c r="BI99" i="1"/>
  <c r="BH99" i="1"/>
  <c r="BC99" i="1"/>
  <c r="BB99" i="1"/>
  <c r="BA99" i="1"/>
  <c r="AV99" i="1"/>
  <c r="AU99" i="1"/>
  <c r="AT99" i="1"/>
  <c r="AO99" i="1"/>
  <c r="AN99" i="1"/>
  <c r="AM99" i="1"/>
  <c r="AH99" i="1"/>
  <c r="AG99" i="1"/>
  <c r="AF99" i="1"/>
  <c r="AA99" i="1"/>
  <c r="Z99" i="1"/>
  <c r="Y99" i="1"/>
  <c r="T99" i="1"/>
  <c r="S99" i="1"/>
  <c r="R99" i="1"/>
  <c r="M99" i="1"/>
  <c r="L99" i="1"/>
  <c r="K99" i="1"/>
  <c r="F99" i="1"/>
  <c r="E99" i="1"/>
  <c r="D99" i="1"/>
  <c r="BQ98" i="1"/>
  <c r="BP98" i="1"/>
  <c r="BO98" i="1"/>
  <c r="BJ98" i="1"/>
  <c r="BI98" i="1"/>
  <c r="BH98" i="1"/>
  <c r="BC98" i="1"/>
  <c r="BB98" i="1"/>
  <c r="BA98" i="1"/>
  <c r="AV98" i="1"/>
  <c r="AU98" i="1"/>
  <c r="AT98" i="1"/>
  <c r="AO98" i="1"/>
  <c r="AN98" i="1"/>
  <c r="AM98" i="1"/>
  <c r="AH98" i="1"/>
  <c r="AG98" i="1"/>
  <c r="AF98" i="1"/>
  <c r="AA98" i="1"/>
  <c r="Z98" i="1"/>
  <c r="Y98" i="1"/>
  <c r="T98" i="1"/>
  <c r="S98" i="1"/>
  <c r="R98" i="1"/>
  <c r="M98" i="1"/>
  <c r="L98" i="1"/>
  <c r="K98" i="1"/>
  <c r="F98" i="1"/>
  <c r="E98" i="1"/>
  <c r="D98" i="1"/>
  <c r="BQ97" i="1"/>
  <c r="BP97" i="1"/>
  <c r="BO97" i="1"/>
  <c r="BJ97" i="1"/>
  <c r="BI97" i="1"/>
  <c r="BH97" i="1"/>
  <c r="BC97" i="1"/>
  <c r="BB97" i="1"/>
  <c r="BA97" i="1"/>
  <c r="AV97" i="1"/>
  <c r="AU97" i="1"/>
  <c r="AT97" i="1"/>
  <c r="AO97" i="1"/>
  <c r="AN97" i="1"/>
  <c r="AM97" i="1"/>
  <c r="AH97" i="1"/>
  <c r="AG97" i="1"/>
  <c r="AF97" i="1"/>
  <c r="AA97" i="1"/>
  <c r="Z97" i="1"/>
  <c r="Y97" i="1"/>
  <c r="T97" i="1"/>
  <c r="S97" i="1"/>
  <c r="R97" i="1"/>
  <c r="M97" i="1"/>
  <c r="L97" i="1"/>
  <c r="K97" i="1"/>
  <c r="F97" i="1"/>
  <c r="E97" i="1"/>
  <c r="D97" i="1"/>
  <c r="BQ96" i="1"/>
  <c r="BQ100" i="1" s="1"/>
  <c r="BP96" i="1"/>
  <c r="BP100" i="1" s="1"/>
  <c r="BO96" i="1"/>
  <c r="BO100" i="1" s="1"/>
  <c r="BR100" i="1" s="1"/>
  <c r="BJ96" i="1"/>
  <c r="BJ100" i="1" s="1"/>
  <c r="BI96" i="1"/>
  <c r="BI100" i="1" s="1"/>
  <c r="BH96" i="1"/>
  <c r="BH100" i="1" s="1"/>
  <c r="BK100" i="1" s="1"/>
  <c r="BC96" i="1"/>
  <c r="BC100" i="1" s="1"/>
  <c r="BB96" i="1"/>
  <c r="BB100" i="1" s="1"/>
  <c r="BA96" i="1"/>
  <c r="BA100" i="1" s="1"/>
  <c r="BD100" i="1" s="1"/>
  <c r="AV96" i="1"/>
  <c r="AV100" i="1" s="1"/>
  <c r="AU96" i="1"/>
  <c r="AU100" i="1" s="1"/>
  <c r="AT96" i="1"/>
  <c r="AT100" i="1" s="1"/>
  <c r="AO96" i="1"/>
  <c r="AO100" i="1" s="1"/>
  <c r="AN96" i="1"/>
  <c r="AN100" i="1" s="1"/>
  <c r="AM96" i="1"/>
  <c r="AM100" i="1" s="1"/>
  <c r="AP100" i="1" s="1"/>
  <c r="AH96" i="1"/>
  <c r="AH100" i="1" s="1"/>
  <c r="AG96" i="1"/>
  <c r="AG100" i="1" s="1"/>
  <c r="AF96" i="1"/>
  <c r="AF100" i="1" s="1"/>
  <c r="AA96" i="1"/>
  <c r="AA100" i="1" s="1"/>
  <c r="Z96" i="1"/>
  <c r="Z100" i="1" s="1"/>
  <c r="Y96" i="1"/>
  <c r="Y100" i="1" s="1"/>
  <c r="AB100" i="1" s="1"/>
  <c r="T96" i="1"/>
  <c r="T100" i="1" s="1"/>
  <c r="S96" i="1"/>
  <c r="S100" i="1" s="1"/>
  <c r="R96" i="1"/>
  <c r="R100" i="1" s="1"/>
  <c r="M96" i="1"/>
  <c r="M100" i="1" s="1"/>
  <c r="L96" i="1"/>
  <c r="L100" i="1" s="1"/>
  <c r="K96" i="1"/>
  <c r="K100" i="1" s="1"/>
  <c r="F96" i="1"/>
  <c r="F100" i="1" s="1"/>
  <c r="E96" i="1"/>
  <c r="E100" i="1" s="1"/>
  <c r="D96" i="1"/>
  <c r="D100" i="1" s="1"/>
  <c r="G100" i="1" s="1"/>
  <c r="N100" i="1" l="1"/>
  <c r="U100" i="1"/>
  <c r="AI100" i="1"/>
  <c r="AI97" i="2"/>
  <c r="AW99" i="4"/>
  <c r="G98" i="6"/>
  <c r="U98" i="6"/>
  <c r="AI98" i="6"/>
  <c r="AW98" i="6"/>
  <c r="BK98" i="6"/>
  <c r="G99" i="5"/>
  <c r="U99" i="5"/>
  <c r="AI99" i="5"/>
  <c r="AW99" i="5"/>
  <c r="BK99" i="5"/>
  <c r="N99" i="4"/>
  <c r="AP99" i="4"/>
  <c r="BK99" i="4"/>
  <c r="N97" i="2"/>
  <c r="AW97" i="2"/>
  <c r="BK97" i="2"/>
  <c r="G100" i="3"/>
  <c r="U100" i="3"/>
  <c r="AI100" i="3"/>
  <c r="AW100" i="3"/>
  <c r="BK100" i="3"/>
  <c r="AW100" i="1"/>
  <c r="BW5" i="6" l="1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W24" i="6"/>
  <c r="BW25" i="6"/>
  <c r="BW26" i="6"/>
  <c r="BW27" i="6"/>
  <c r="BW28" i="6"/>
  <c r="BW29" i="6"/>
  <c r="BW30" i="6"/>
  <c r="BW4" i="6"/>
  <c r="BW5" i="5"/>
  <c r="BW6" i="5"/>
  <c r="BW7" i="5"/>
  <c r="BW8" i="5"/>
  <c r="BW9" i="5"/>
  <c r="BW10" i="5"/>
  <c r="BW11" i="5"/>
  <c r="BW12" i="5"/>
  <c r="BW13" i="5"/>
  <c r="BW14" i="5"/>
  <c r="BW15" i="5"/>
  <c r="BW16" i="5"/>
  <c r="BW17" i="5"/>
  <c r="BW18" i="5"/>
  <c r="BW19" i="5"/>
  <c r="BW20" i="5"/>
  <c r="BW21" i="5"/>
  <c r="BW22" i="5"/>
  <c r="BW23" i="5"/>
  <c r="BW24" i="5"/>
  <c r="BW25" i="5"/>
  <c r="BW26" i="5"/>
  <c r="BW27" i="5"/>
  <c r="BW28" i="5"/>
  <c r="BW29" i="5"/>
  <c r="BW30" i="5"/>
  <c r="BW4" i="5"/>
  <c r="BW5" i="4"/>
  <c r="BW6" i="4"/>
  <c r="BW7" i="4"/>
  <c r="BW8" i="4"/>
  <c r="BW9" i="4"/>
  <c r="BW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BW5" i="2" l="1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4" i="2"/>
  <c r="BW5" i="3"/>
  <c r="BW6" i="3"/>
  <c r="BW7" i="3"/>
  <c r="BW8" i="3"/>
  <c r="BW9" i="3"/>
  <c r="BW10" i="3"/>
  <c r="BW11" i="3"/>
  <c r="BW12" i="3"/>
  <c r="BW13" i="3"/>
  <c r="BW14" i="3"/>
  <c r="BW15" i="3"/>
  <c r="BW16" i="3"/>
  <c r="BW17" i="3"/>
  <c r="BW18" i="3"/>
  <c r="BW19" i="3"/>
  <c r="BW20" i="3"/>
  <c r="BW21" i="3"/>
  <c r="BW22" i="3"/>
  <c r="BW23" i="3"/>
  <c r="BW24" i="3"/>
  <c r="BW25" i="3"/>
  <c r="BW26" i="3"/>
  <c r="BW27" i="3"/>
  <c r="BW28" i="3"/>
  <c r="BW29" i="3"/>
  <c r="BW30" i="3"/>
  <c r="BW4" i="3"/>
  <c r="AU5" i="3"/>
  <c r="AU6" i="3"/>
  <c r="AU7" i="3"/>
  <c r="AU8" i="3"/>
  <c r="AU9" i="3"/>
  <c r="AU10" i="3"/>
  <c r="AU11" i="3"/>
  <c r="AU12" i="3"/>
  <c r="AU13" i="3"/>
  <c r="AU14" i="3"/>
  <c r="AU15" i="3"/>
  <c r="AU16" i="3"/>
  <c r="AU17" i="3"/>
  <c r="AU18" i="3"/>
  <c r="AU19" i="3"/>
  <c r="AU20" i="3"/>
  <c r="AU21" i="3"/>
  <c r="AU22" i="3"/>
  <c r="AU23" i="3"/>
  <c r="AU24" i="3"/>
  <c r="AU25" i="3"/>
  <c r="AU26" i="3"/>
  <c r="AU27" i="3"/>
  <c r="AU28" i="3"/>
  <c r="AU29" i="3"/>
  <c r="AU30" i="3"/>
  <c r="AN5" i="3"/>
  <c r="AN6" i="3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BW5" i="1"/>
  <c r="BW6" i="1"/>
  <c r="BW7" i="1"/>
  <c r="BW8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4" i="1"/>
  <c r="BX30" i="6" l="1"/>
  <c r="BP30" i="6"/>
  <c r="BQ30" i="6" s="1"/>
  <c r="BI30" i="6"/>
  <c r="BJ30" i="6" s="1"/>
  <c r="BB30" i="6"/>
  <c r="BC30" i="6" s="1"/>
  <c r="AU30" i="6"/>
  <c r="AV30" i="6" s="1"/>
  <c r="AN30" i="6"/>
  <c r="AO30" i="6" s="1"/>
  <c r="AG30" i="6"/>
  <c r="AH30" i="6" s="1"/>
  <c r="Z30" i="6"/>
  <c r="AA30" i="6" s="1"/>
  <c r="S30" i="6"/>
  <c r="T30" i="6" s="1"/>
  <c r="L30" i="6"/>
  <c r="M30" i="6" s="1"/>
  <c r="F30" i="6"/>
  <c r="BX29" i="6"/>
  <c r="BP29" i="6"/>
  <c r="BQ29" i="6" s="1"/>
  <c r="BI29" i="6"/>
  <c r="BJ29" i="6" s="1"/>
  <c r="BB29" i="6"/>
  <c r="BC29" i="6" s="1"/>
  <c r="AU29" i="6"/>
  <c r="AV29" i="6" s="1"/>
  <c r="AN29" i="6"/>
  <c r="AO29" i="6" s="1"/>
  <c r="AG29" i="6"/>
  <c r="AH29" i="6" s="1"/>
  <c r="Z29" i="6"/>
  <c r="AA29" i="6" s="1"/>
  <c r="S29" i="6"/>
  <c r="T29" i="6" s="1"/>
  <c r="L29" i="6"/>
  <c r="M29" i="6" s="1"/>
  <c r="F29" i="6"/>
  <c r="BX28" i="6"/>
  <c r="BP28" i="6"/>
  <c r="BQ28" i="6" s="1"/>
  <c r="BI28" i="6"/>
  <c r="BJ28" i="6" s="1"/>
  <c r="BB28" i="6"/>
  <c r="BC28" i="6" s="1"/>
  <c r="AU28" i="6"/>
  <c r="AV28" i="6" s="1"/>
  <c r="AW28" i="6" s="1"/>
  <c r="AN28" i="6"/>
  <c r="AO28" i="6" s="1"/>
  <c r="AG28" i="6"/>
  <c r="AH28" i="6" s="1"/>
  <c r="Z28" i="6"/>
  <c r="AA28" i="6" s="1"/>
  <c r="S28" i="6"/>
  <c r="T28" i="6" s="1"/>
  <c r="L28" i="6"/>
  <c r="M28" i="6" s="1"/>
  <c r="F28" i="6"/>
  <c r="H28" i="6" s="1"/>
  <c r="BX27" i="6"/>
  <c r="BP27" i="6"/>
  <c r="BQ27" i="6" s="1"/>
  <c r="BI27" i="6"/>
  <c r="BJ27" i="6" s="1"/>
  <c r="BB27" i="6"/>
  <c r="BC27" i="6" s="1"/>
  <c r="AU27" i="6"/>
  <c r="AV27" i="6" s="1"/>
  <c r="AN27" i="6"/>
  <c r="AO27" i="6" s="1"/>
  <c r="AG27" i="6"/>
  <c r="AH27" i="6" s="1"/>
  <c r="Z27" i="6"/>
  <c r="AA27" i="6" s="1"/>
  <c r="S27" i="6"/>
  <c r="T27" i="6" s="1"/>
  <c r="L27" i="6"/>
  <c r="M27" i="6" s="1"/>
  <c r="F27" i="6"/>
  <c r="BX26" i="6"/>
  <c r="BP26" i="6"/>
  <c r="BQ26" i="6" s="1"/>
  <c r="BI26" i="6"/>
  <c r="BJ26" i="6" s="1"/>
  <c r="BB26" i="6"/>
  <c r="BC26" i="6" s="1"/>
  <c r="AU26" i="6"/>
  <c r="AV26" i="6" s="1"/>
  <c r="AN26" i="6"/>
  <c r="AO26" i="6" s="1"/>
  <c r="AG26" i="6"/>
  <c r="AH26" i="6" s="1"/>
  <c r="Z26" i="6"/>
  <c r="AA26" i="6" s="1"/>
  <c r="S26" i="6"/>
  <c r="T26" i="6" s="1"/>
  <c r="L26" i="6"/>
  <c r="M26" i="6" s="1"/>
  <c r="F26" i="6"/>
  <c r="BX25" i="6"/>
  <c r="BP25" i="6"/>
  <c r="BQ25" i="6" s="1"/>
  <c r="BI25" i="6"/>
  <c r="BJ25" i="6" s="1"/>
  <c r="BB25" i="6"/>
  <c r="BC25" i="6" s="1"/>
  <c r="AU25" i="6"/>
  <c r="AV25" i="6" s="1"/>
  <c r="AW25" i="6" s="1"/>
  <c r="AN25" i="6"/>
  <c r="AO25" i="6" s="1"/>
  <c r="AG25" i="6"/>
  <c r="AH25" i="6" s="1"/>
  <c r="Z25" i="6"/>
  <c r="AA25" i="6" s="1"/>
  <c r="S25" i="6"/>
  <c r="T25" i="6" s="1"/>
  <c r="L25" i="6"/>
  <c r="M25" i="6" s="1"/>
  <c r="F25" i="6"/>
  <c r="BX24" i="6"/>
  <c r="BP24" i="6"/>
  <c r="BQ24" i="6" s="1"/>
  <c r="BI24" i="6"/>
  <c r="BJ24" i="6" s="1"/>
  <c r="BB24" i="6"/>
  <c r="BC24" i="6" s="1"/>
  <c r="AU24" i="6"/>
  <c r="AV24" i="6" s="1"/>
  <c r="AN24" i="6"/>
  <c r="AO24" i="6" s="1"/>
  <c r="AG24" i="6"/>
  <c r="AH24" i="6" s="1"/>
  <c r="Z24" i="6"/>
  <c r="AA24" i="6" s="1"/>
  <c r="S24" i="6"/>
  <c r="T24" i="6" s="1"/>
  <c r="L24" i="6"/>
  <c r="M24" i="6" s="1"/>
  <c r="F24" i="6"/>
  <c r="BX23" i="6"/>
  <c r="BP23" i="6"/>
  <c r="BQ23" i="6" s="1"/>
  <c r="BI23" i="6"/>
  <c r="BJ23" i="6" s="1"/>
  <c r="BB23" i="6"/>
  <c r="BC23" i="6" s="1"/>
  <c r="AU23" i="6"/>
  <c r="AV23" i="6" s="1"/>
  <c r="AN23" i="6"/>
  <c r="AO23" i="6" s="1"/>
  <c r="AG23" i="6"/>
  <c r="AH23" i="6" s="1"/>
  <c r="Z23" i="6"/>
  <c r="AA23" i="6" s="1"/>
  <c r="S23" i="6"/>
  <c r="T23" i="6" s="1"/>
  <c r="L23" i="6"/>
  <c r="M23" i="6" s="1"/>
  <c r="F23" i="6"/>
  <c r="BX22" i="6"/>
  <c r="BY22" i="6" s="1"/>
  <c r="BP22" i="6"/>
  <c r="BQ22" i="6" s="1"/>
  <c r="BI22" i="6"/>
  <c r="BJ22" i="6" s="1"/>
  <c r="BB22" i="6"/>
  <c r="BC22" i="6" s="1"/>
  <c r="AU22" i="6"/>
  <c r="AV22" i="6" s="1"/>
  <c r="AW22" i="6" s="1"/>
  <c r="AN22" i="6"/>
  <c r="AO22" i="6" s="1"/>
  <c r="AG22" i="6"/>
  <c r="AH22" i="6" s="1"/>
  <c r="Z22" i="6"/>
  <c r="AA22" i="6" s="1"/>
  <c r="S22" i="6"/>
  <c r="T22" i="6" s="1"/>
  <c r="L22" i="6"/>
  <c r="M22" i="6" s="1"/>
  <c r="F22" i="6"/>
  <c r="BX21" i="6"/>
  <c r="BP21" i="6"/>
  <c r="BQ21" i="6" s="1"/>
  <c r="BI21" i="6"/>
  <c r="BJ21" i="6" s="1"/>
  <c r="BB21" i="6"/>
  <c r="BC21" i="6" s="1"/>
  <c r="AU21" i="6"/>
  <c r="AV21" i="6" s="1"/>
  <c r="AN21" i="6"/>
  <c r="AO21" i="6" s="1"/>
  <c r="AG21" i="6"/>
  <c r="AH21" i="6" s="1"/>
  <c r="Z21" i="6"/>
  <c r="AA21" i="6" s="1"/>
  <c r="S21" i="6"/>
  <c r="T21" i="6" s="1"/>
  <c r="L21" i="6"/>
  <c r="M21" i="6" s="1"/>
  <c r="F21" i="6"/>
  <c r="BX20" i="6"/>
  <c r="BP20" i="6"/>
  <c r="BQ20" i="6" s="1"/>
  <c r="BI20" i="6"/>
  <c r="BJ20" i="6" s="1"/>
  <c r="BB20" i="6"/>
  <c r="BC20" i="6" s="1"/>
  <c r="AU20" i="6"/>
  <c r="AV20" i="6" s="1"/>
  <c r="AN20" i="6"/>
  <c r="AO20" i="6" s="1"/>
  <c r="AG20" i="6"/>
  <c r="AH20" i="6" s="1"/>
  <c r="Z20" i="6"/>
  <c r="AA20" i="6" s="1"/>
  <c r="S20" i="6"/>
  <c r="T20" i="6" s="1"/>
  <c r="L20" i="6"/>
  <c r="M20" i="6" s="1"/>
  <c r="F20" i="6"/>
  <c r="BX19" i="6"/>
  <c r="BY19" i="6" s="1"/>
  <c r="BP19" i="6"/>
  <c r="BQ19" i="6" s="1"/>
  <c r="BI19" i="6"/>
  <c r="BJ19" i="6" s="1"/>
  <c r="BB19" i="6"/>
  <c r="BC19" i="6" s="1"/>
  <c r="AU19" i="6"/>
  <c r="AV19" i="6" s="1"/>
  <c r="AN19" i="6"/>
  <c r="AO19" i="6" s="1"/>
  <c r="AG19" i="6"/>
  <c r="AH19" i="6" s="1"/>
  <c r="Z19" i="6"/>
  <c r="AA19" i="6" s="1"/>
  <c r="S19" i="6"/>
  <c r="T19" i="6" s="1"/>
  <c r="L19" i="6"/>
  <c r="M19" i="6" s="1"/>
  <c r="F19" i="6"/>
  <c r="H19" i="6" s="1"/>
  <c r="BX18" i="6"/>
  <c r="BQ18" i="6"/>
  <c r="BP18" i="6"/>
  <c r="BJ18" i="6"/>
  <c r="BI18" i="6"/>
  <c r="BC18" i="6"/>
  <c r="BB18" i="6"/>
  <c r="AU18" i="6"/>
  <c r="AV18" i="6" s="1"/>
  <c r="AN18" i="6"/>
  <c r="AO18" i="6" s="1"/>
  <c r="AG18" i="6"/>
  <c r="AH18" i="6" s="1"/>
  <c r="Z18" i="6"/>
  <c r="AA18" i="6" s="1"/>
  <c r="S18" i="6"/>
  <c r="T18" i="6" s="1"/>
  <c r="L18" i="6"/>
  <c r="M18" i="6" s="1"/>
  <c r="F18" i="6"/>
  <c r="BX17" i="6"/>
  <c r="BP17" i="6"/>
  <c r="BQ17" i="6" s="1"/>
  <c r="BI17" i="6"/>
  <c r="BJ17" i="6" s="1"/>
  <c r="BB17" i="6"/>
  <c r="BC17" i="6" s="1"/>
  <c r="AU17" i="6"/>
  <c r="AV17" i="6" s="1"/>
  <c r="AO17" i="6"/>
  <c r="AN17" i="6"/>
  <c r="AH17" i="6"/>
  <c r="AG17" i="6"/>
  <c r="AA17" i="6"/>
  <c r="Z17" i="6"/>
  <c r="T17" i="6"/>
  <c r="S17" i="6"/>
  <c r="M17" i="6"/>
  <c r="L17" i="6"/>
  <c r="F17" i="6"/>
  <c r="BX16" i="6"/>
  <c r="BY16" i="6" s="1"/>
  <c r="BQ16" i="6"/>
  <c r="BP16" i="6"/>
  <c r="BJ16" i="6"/>
  <c r="BI16" i="6"/>
  <c r="BC16" i="6"/>
  <c r="BB16" i="6"/>
  <c r="AU16" i="6"/>
  <c r="AV16" i="6" s="1"/>
  <c r="AN16" i="6"/>
  <c r="AO16" i="6" s="1"/>
  <c r="AG16" i="6"/>
  <c r="AH16" i="6" s="1"/>
  <c r="Z16" i="6"/>
  <c r="AA16" i="6" s="1"/>
  <c r="S16" i="6"/>
  <c r="T16" i="6" s="1"/>
  <c r="L16" i="6"/>
  <c r="M16" i="6" s="1"/>
  <c r="F16" i="6"/>
  <c r="H16" i="6" s="1"/>
  <c r="BX15" i="6"/>
  <c r="BP15" i="6"/>
  <c r="BQ15" i="6" s="1"/>
  <c r="BI15" i="6"/>
  <c r="BJ15" i="6" s="1"/>
  <c r="BB15" i="6"/>
  <c r="BC15" i="6" s="1"/>
  <c r="AU15" i="6"/>
  <c r="AV15" i="6" s="1"/>
  <c r="AO15" i="6"/>
  <c r="AN15" i="6"/>
  <c r="AH15" i="6"/>
  <c r="AG15" i="6"/>
  <c r="AA15" i="6"/>
  <c r="Z15" i="6"/>
  <c r="T15" i="6"/>
  <c r="S15" i="6"/>
  <c r="M15" i="6"/>
  <c r="L15" i="6"/>
  <c r="F15" i="6"/>
  <c r="BX14" i="6"/>
  <c r="BQ14" i="6"/>
  <c r="BP14" i="6"/>
  <c r="BJ14" i="6"/>
  <c r="BI14" i="6"/>
  <c r="BC14" i="6"/>
  <c r="BB14" i="6"/>
  <c r="AU14" i="6"/>
  <c r="AV14" i="6" s="1"/>
  <c r="AN14" i="6"/>
  <c r="AO14" i="6" s="1"/>
  <c r="AG14" i="6"/>
  <c r="AH14" i="6" s="1"/>
  <c r="Z14" i="6"/>
  <c r="AA14" i="6" s="1"/>
  <c r="S14" i="6"/>
  <c r="T14" i="6" s="1"/>
  <c r="L14" i="6"/>
  <c r="M14" i="6" s="1"/>
  <c r="F14" i="6"/>
  <c r="BX13" i="6"/>
  <c r="BY13" i="6" s="1"/>
  <c r="BP13" i="6"/>
  <c r="BQ13" i="6" s="1"/>
  <c r="BI13" i="6"/>
  <c r="BJ13" i="6" s="1"/>
  <c r="BB13" i="6"/>
  <c r="BC13" i="6" s="1"/>
  <c r="AU13" i="6"/>
  <c r="AV13" i="6" s="1"/>
  <c r="AW13" i="6" s="1"/>
  <c r="AN13" i="6"/>
  <c r="AO13" i="6" s="1"/>
  <c r="AG13" i="6"/>
  <c r="AH13" i="6" s="1"/>
  <c r="Z13" i="6"/>
  <c r="AA13" i="6" s="1"/>
  <c r="S13" i="6"/>
  <c r="T13" i="6" s="1"/>
  <c r="L13" i="6"/>
  <c r="M13" i="6" s="1"/>
  <c r="F13" i="6"/>
  <c r="H13" i="6" s="1"/>
  <c r="BX12" i="6"/>
  <c r="BP12" i="6"/>
  <c r="BQ12" i="6" s="1"/>
  <c r="BI12" i="6"/>
  <c r="BJ12" i="6" s="1"/>
  <c r="BB12" i="6"/>
  <c r="BC12" i="6" s="1"/>
  <c r="AU12" i="6"/>
  <c r="AV12" i="6" s="1"/>
  <c r="AN12" i="6"/>
  <c r="AO12" i="6" s="1"/>
  <c r="AG12" i="6"/>
  <c r="AH12" i="6" s="1"/>
  <c r="Z12" i="6"/>
  <c r="AA12" i="6" s="1"/>
  <c r="S12" i="6"/>
  <c r="T12" i="6" s="1"/>
  <c r="L12" i="6"/>
  <c r="M12" i="6" s="1"/>
  <c r="F12" i="6"/>
  <c r="BX11" i="6"/>
  <c r="BP11" i="6"/>
  <c r="BQ11" i="6" s="1"/>
  <c r="BI11" i="6"/>
  <c r="BJ11" i="6" s="1"/>
  <c r="BB11" i="6"/>
  <c r="BC11" i="6" s="1"/>
  <c r="AU11" i="6"/>
  <c r="AV11" i="6" s="1"/>
  <c r="AN11" i="6"/>
  <c r="AO11" i="6" s="1"/>
  <c r="AG11" i="6"/>
  <c r="AH11" i="6" s="1"/>
  <c r="Z11" i="6"/>
  <c r="AA11" i="6" s="1"/>
  <c r="S11" i="6"/>
  <c r="T11" i="6" s="1"/>
  <c r="L11" i="6"/>
  <c r="M11" i="6" s="1"/>
  <c r="F11" i="6"/>
  <c r="BX10" i="6"/>
  <c r="BY10" i="6" s="1"/>
  <c r="BP10" i="6"/>
  <c r="BQ10" i="6" s="1"/>
  <c r="BI10" i="6"/>
  <c r="BJ10" i="6" s="1"/>
  <c r="BB10" i="6"/>
  <c r="BC10" i="6" s="1"/>
  <c r="AU10" i="6"/>
  <c r="AV10" i="6" s="1"/>
  <c r="AO10" i="6"/>
  <c r="AN10" i="6"/>
  <c r="AH10" i="6"/>
  <c r="AG10" i="6"/>
  <c r="AA10" i="6"/>
  <c r="Z10" i="6"/>
  <c r="T10" i="6"/>
  <c r="S10" i="6"/>
  <c r="M10" i="6"/>
  <c r="L10" i="6"/>
  <c r="F10" i="6"/>
  <c r="BX9" i="6"/>
  <c r="BQ9" i="6"/>
  <c r="BP9" i="6"/>
  <c r="BJ9" i="6"/>
  <c r="BI9" i="6"/>
  <c r="BC9" i="6"/>
  <c r="BB9" i="6"/>
  <c r="AU9" i="6"/>
  <c r="AV9" i="6" s="1"/>
  <c r="AN9" i="6"/>
  <c r="AO9" i="6" s="1"/>
  <c r="AG9" i="6"/>
  <c r="AH9" i="6" s="1"/>
  <c r="Z9" i="6"/>
  <c r="AA9" i="6" s="1"/>
  <c r="S9" i="6"/>
  <c r="T9" i="6" s="1"/>
  <c r="L9" i="6"/>
  <c r="M9" i="6" s="1"/>
  <c r="F9" i="6"/>
  <c r="BX8" i="6"/>
  <c r="BP8" i="6"/>
  <c r="BQ8" i="6" s="1"/>
  <c r="BI8" i="6"/>
  <c r="BJ8" i="6" s="1"/>
  <c r="BB8" i="6"/>
  <c r="BC8" i="6" s="1"/>
  <c r="AU8" i="6"/>
  <c r="AV8" i="6" s="1"/>
  <c r="AO8" i="6"/>
  <c r="AN8" i="6"/>
  <c r="AH8" i="6"/>
  <c r="AG8" i="6"/>
  <c r="AA8" i="6"/>
  <c r="Z8" i="6"/>
  <c r="T8" i="6"/>
  <c r="S8" i="6"/>
  <c r="M8" i="6"/>
  <c r="L8" i="6"/>
  <c r="F8" i="6"/>
  <c r="BX7" i="6"/>
  <c r="BQ7" i="6"/>
  <c r="BP7" i="6"/>
  <c r="BJ7" i="6"/>
  <c r="BI7" i="6"/>
  <c r="BC7" i="6"/>
  <c r="BB7" i="6"/>
  <c r="AV7" i="6"/>
  <c r="AU7" i="6"/>
  <c r="AO7" i="6"/>
  <c r="AN7" i="6"/>
  <c r="AH7" i="6"/>
  <c r="AG7" i="6"/>
  <c r="AA7" i="6"/>
  <c r="Z7" i="6"/>
  <c r="T7" i="6"/>
  <c r="S7" i="6"/>
  <c r="M7" i="6"/>
  <c r="L7" i="6"/>
  <c r="F7" i="6"/>
  <c r="H7" i="6" s="1"/>
  <c r="BX6" i="6"/>
  <c r="BQ6" i="6"/>
  <c r="BP6" i="6"/>
  <c r="BJ6" i="6"/>
  <c r="BI6" i="6"/>
  <c r="BC6" i="6"/>
  <c r="BB6" i="6"/>
  <c r="AV6" i="6"/>
  <c r="AU6" i="6"/>
  <c r="AO6" i="6"/>
  <c r="AN6" i="6"/>
  <c r="AH6" i="6"/>
  <c r="AG6" i="6"/>
  <c r="AA6" i="6"/>
  <c r="Z6" i="6"/>
  <c r="T6" i="6"/>
  <c r="S6" i="6"/>
  <c r="M6" i="6"/>
  <c r="L6" i="6"/>
  <c r="F6" i="6"/>
  <c r="BX5" i="6"/>
  <c r="BQ5" i="6"/>
  <c r="BP5" i="6"/>
  <c r="BJ5" i="6"/>
  <c r="BI5" i="6"/>
  <c r="BC5" i="6"/>
  <c r="BB5" i="6"/>
  <c r="AV5" i="6"/>
  <c r="AU5" i="6"/>
  <c r="AO5" i="6"/>
  <c r="AN5" i="6"/>
  <c r="AH5" i="6"/>
  <c r="AG5" i="6"/>
  <c r="AA5" i="6"/>
  <c r="Z5" i="6"/>
  <c r="T5" i="6"/>
  <c r="S5" i="6"/>
  <c r="M5" i="6"/>
  <c r="L5" i="6"/>
  <c r="F5" i="6"/>
  <c r="BX4" i="6"/>
  <c r="BY4" i="6" s="1"/>
  <c r="BQ4" i="6"/>
  <c r="BP4" i="6"/>
  <c r="BI4" i="6"/>
  <c r="BJ4" i="6" s="1"/>
  <c r="BB4" i="6"/>
  <c r="BC4" i="6" s="1"/>
  <c r="AU4" i="6"/>
  <c r="AV4" i="6" s="1"/>
  <c r="AO4" i="6"/>
  <c r="AN4" i="6"/>
  <c r="AG4" i="6"/>
  <c r="AH4" i="6" s="1"/>
  <c r="Z4" i="6"/>
  <c r="AA4" i="6" s="1"/>
  <c r="S4" i="6"/>
  <c r="T4" i="6" s="1"/>
  <c r="M4" i="6"/>
  <c r="L4" i="6"/>
  <c r="G4" i="6"/>
  <c r="F4" i="6"/>
  <c r="BX30" i="5"/>
  <c r="BP30" i="5"/>
  <c r="BQ30" i="5" s="1"/>
  <c r="BI30" i="5"/>
  <c r="BJ30" i="5" s="1"/>
  <c r="BB30" i="5"/>
  <c r="BC30" i="5" s="1"/>
  <c r="AU30" i="5"/>
  <c r="AV30" i="5" s="1"/>
  <c r="AN30" i="5"/>
  <c r="AO30" i="5" s="1"/>
  <c r="AG30" i="5"/>
  <c r="AH30" i="5" s="1"/>
  <c r="Z30" i="5"/>
  <c r="AA30" i="5" s="1"/>
  <c r="S30" i="5"/>
  <c r="T30" i="5" s="1"/>
  <c r="L30" i="5"/>
  <c r="M30" i="5" s="1"/>
  <c r="F30" i="5"/>
  <c r="BX29" i="5"/>
  <c r="BP29" i="5"/>
  <c r="BQ29" i="5" s="1"/>
  <c r="BI29" i="5"/>
  <c r="BJ29" i="5" s="1"/>
  <c r="BB29" i="5"/>
  <c r="BC29" i="5" s="1"/>
  <c r="AU29" i="5"/>
  <c r="AV29" i="5" s="1"/>
  <c r="AN29" i="5"/>
  <c r="AO29" i="5" s="1"/>
  <c r="AG29" i="5"/>
  <c r="AH29" i="5" s="1"/>
  <c r="Z29" i="5"/>
  <c r="AA29" i="5" s="1"/>
  <c r="S29" i="5"/>
  <c r="T29" i="5" s="1"/>
  <c r="L29" i="5"/>
  <c r="M29" i="5" s="1"/>
  <c r="F29" i="5"/>
  <c r="BX28" i="5"/>
  <c r="BP28" i="5"/>
  <c r="BQ28" i="5" s="1"/>
  <c r="BI28" i="5"/>
  <c r="BJ28" i="5" s="1"/>
  <c r="BB28" i="5"/>
  <c r="BC28" i="5" s="1"/>
  <c r="AU28" i="5"/>
  <c r="AV28" i="5" s="1"/>
  <c r="AW28" i="5" s="1"/>
  <c r="AN28" i="5"/>
  <c r="AO28" i="5" s="1"/>
  <c r="AG28" i="5"/>
  <c r="AH28" i="5" s="1"/>
  <c r="Z28" i="5"/>
  <c r="AA28" i="5" s="1"/>
  <c r="S28" i="5"/>
  <c r="T28" i="5" s="1"/>
  <c r="L28" i="5"/>
  <c r="M28" i="5" s="1"/>
  <c r="F28" i="5"/>
  <c r="H28" i="5" s="1"/>
  <c r="BX27" i="5"/>
  <c r="BP27" i="5"/>
  <c r="BQ27" i="5" s="1"/>
  <c r="BI27" i="5"/>
  <c r="BJ27" i="5" s="1"/>
  <c r="BB27" i="5"/>
  <c r="BC27" i="5" s="1"/>
  <c r="AU27" i="5"/>
  <c r="AV27" i="5" s="1"/>
  <c r="AN27" i="5"/>
  <c r="AO27" i="5" s="1"/>
  <c r="AG27" i="5"/>
  <c r="AH27" i="5" s="1"/>
  <c r="Z27" i="5"/>
  <c r="AA27" i="5" s="1"/>
  <c r="S27" i="5"/>
  <c r="T27" i="5" s="1"/>
  <c r="L27" i="5"/>
  <c r="M27" i="5" s="1"/>
  <c r="F27" i="5"/>
  <c r="BX26" i="5"/>
  <c r="BP26" i="5"/>
  <c r="BQ26" i="5" s="1"/>
  <c r="BI26" i="5"/>
  <c r="BJ26" i="5" s="1"/>
  <c r="BB26" i="5"/>
  <c r="BC26" i="5" s="1"/>
  <c r="AU26" i="5"/>
  <c r="AV26" i="5" s="1"/>
  <c r="AN26" i="5"/>
  <c r="AO26" i="5" s="1"/>
  <c r="AG26" i="5"/>
  <c r="AH26" i="5" s="1"/>
  <c r="Z26" i="5"/>
  <c r="AA26" i="5" s="1"/>
  <c r="S26" i="5"/>
  <c r="T26" i="5" s="1"/>
  <c r="L26" i="5"/>
  <c r="M26" i="5" s="1"/>
  <c r="F26" i="5"/>
  <c r="G25" i="5" s="1"/>
  <c r="BX25" i="5"/>
  <c r="BP25" i="5"/>
  <c r="BQ25" i="5" s="1"/>
  <c r="BI25" i="5"/>
  <c r="BJ25" i="5" s="1"/>
  <c r="BB25" i="5"/>
  <c r="BC25" i="5" s="1"/>
  <c r="AU25" i="5"/>
  <c r="AV25" i="5" s="1"/>
  <c r="AN25" i="5"/>
  <c r="AO25" i="5" s="1"/>
  <c r="AG25" i="5"/>
  <c r="AH25" i="5" s="1"/>
  <c r="Z25" i="5"/>
  <c r="AA25" i="5" s="1"/>
  <c r="S25" i="5"/>
  <c r="T25" i="5" s="1"/>
  <c r="L25" i="5"/>
  <c r="M25" i="5" s="1"/>
  <c r="F25" i="5"/>
  <c r="BX24" i="5"/>
  <c r="BP24" i="5"/>
  <c r="BQ24" i="5" s="1"/>
  <c r="BI24" i="5"/>
  <c r="BJ24" i="5" s="1"/>
  <c r="BB24" i="5"/>
  <c r="BC24" i="5" s="1"/>
  <c r="AU24" i="5"/>
  <c r="AV24" i="5" s="1"/>
  <c r="AN24" i="5"/>
  <c r="AO24" i="5" s="1"/>
  <c r="AG24" i="5"/>
  <c r="AH24" i="5" s="1"/>
  <c r="Z24" i="5"/>
  <c r="AA24" i="5" s="1"/>
  <c r="S24" i="5"/>
  <c r="T24" i="5" s="1"/>
  <c r="L24" i="5"/>
  <c r="M24" i="5" s="1"/>
  <c r="F24" i="5"/>
  <c r="BX23" i="5"/>
  <c r="BP23" i="5"/>
  <c r="BQ23" i="5" s="1"/>
  <c r="BI23" i="5"/>
  <c r="BJ23" i="5" s="1"/>
  <c r="BB23" i="5"/>
  <c r="BC23" i="5" s="1"/>
  <c r="AU23" i="5"/>
  <c r="AV23" i="5" s="1"/>
  <c r="AN23" i="5"/>
  <c r="AO23" i="5" s="1"/>
  <c r="AG23" i="5"/>
  <c r="AH23" i="5" s="1"/>
  <c r="Z23" i="5"/>
  <c r="AA23" i="5" s="1"/>
  <c r="S23" i="5"/>
  <c r="T23" i="5" s="1"/>
  <c r="L23" i="5"/>
  <c r="M23" i="5" s="1"/>
  <c r="F23" i="5"/>
  <c r="BX22" i="5"/>
  <c r="BY22" i="5" s="1"/>
  <c r="BP22" i="5"/>
  <c r="BQ22" i="5" s="1"/>
  <c r="BI22" i="5"/>
  <c r="BJ22" i="5" s="1"/>
  <c r="BB22" i="5"/>
  <c r="BC22" i="5" s="1"/>
  <c r="AU22" i="5"/>
  <c r="AV22" i="5" s="1"/>
  <c r="AW22" i="5" s="1"/>
  <c r="AN22" i="5"/>
  <c r="AO22" i="5" s="1"/>
  <c r="AG22" i="5"/>
  <c r="AH22" i="5" s="1"/>
  <c r="Z22" i="5"/>
  <c r="AA22" i="5" s="1"/>
  <c r="S22" i="5"/>
  <c r="T22" i="5" s="1"/>
  <c r="L22" i="5"/>
  <c r="M22" i="5" s="1"/>
  <c r="F22" i="5"/>
  <c r="H22" i="5" s="1"/>
  <c r="BX21" i="5"/>
  <c r="BP21" i="5"/>
  <c r="BQ21" i="5" s="1"/>
  <c r="BI21" i="5"/>
  <c r="BJ21" i="5" s="1"/>
  <c r="BB21" i="5"/>
  <c r="BC21" i="5" s="1"/>
  <c r="AU21" i="5"/>
  <c r="AV21" i="5" s="1"/>
  <c r="AN21" i="5"/>
  <c r="AO21" i="5" s="1"/>
  <c r="AG21" i="5"/>
  <c r="AH21" i="5" s="1"/>
  <c r="Z21" i="5"/>
  <c r="AA21" i="5" s="1"/>
  <c r="S21" i="5"/>
  <c r="T21" i="5" s="1"/>
  <c r="M21" i="5"/>
  <c r="L21" i="5"/>
  <c r="F21" i="5"/>
  <c r="BX20" i="5"/>
  <c r="BP20" i="5"/>
  <c r="BQ20" i="5" s="1"/>
  <c r="BI20" i="5"/>
  <c r="BJ20" i="5" s="1"/>
  <c r="BB20" i="5"/>
  <c r="BC20" i="5" s="1"/>
  <c r="AU20" i="5"/>
  <c r="AV20" i="5" s="1"/>
  <c r="AN20" i="5"/>
  <c r="AO20" i="5" s="1"/>
  <c r="AG20" i="5"/>
  <c r="AH20" i="5" s="1"/>
  <c r="Z20" i="5"/>
  <c r="AA20" i="5" s="1"/>
  <c r="S20" i="5"/>
  <c r="T20" i="5" s="1"/>
  <c r="L20" i="5"/>
  <c r="M20" i="5" s="1"/>
  <c r="F20" i="5"/>
  <c r="BX19" i="5"/>
  <c r="BY19" i="5" s="1"/>
  <c r="BP19" i="5"/>
  <c r="BQ19" i="5" s="1"/>
  <c r="BI19" i="5"/>
  <c r="BJ19" i="5" s="1"/>
  <c r="BB19" i="5"/>
  <c r="BC19" i="5" s="1"/>
  <c r="AU19" i="5"/>
  <c r="AV19" i="5" s="1"/>
  <c r="AW19" i="5" s="1"/>
  <c r="AN19" i="5"/>
  <c r="AO19" i="5" s="1"/>
  <c r="AG19" i="5"/>
  <c r="AH19" i="5" s="1"/>
  <c r="Z19" i="5"/>
  <c r="AA19" i="5" s="1"/>
  <c r="S19" i="5"/>
  <c r="T19" i="5" s="1"/>
  <c r="L19" i="5"/>
  <c r="M19" i="5" s="1"/>
  <c r="F19" i="5"/>
  <c r="H19" i="5" s="1"/>
  <c r="BX18" i="5"/>
  <c r="BQ18" i="5"/>
  <c r="BP18" i="5"/>
  <c r="BJ18" i="5"/>
  <c r="BI18" i="5"/>
  <c r="BC18" i="5"/>
  <c r="BB18" i="5"/>
  <c r="AU18" i="5"/>
  <c r="AV18" i="5" s="1"/>
  <c r="AN18" i="5"/>
  <c r="AO18" i="5" s="1"/>
  <c r="AG18" i="5"/>
  <c r="AH18" i="5" s="1"/>
  <c r="Z18" i="5"/>
  <c r="AA18" i="5" s="1"/>
  <c r="S18" i="5"/>
  <c r="T18" i="5" s="1"/>
  <c r="L18" i="5"/>
  <c r="M18" i="5" s="1"/>
  <c r="F18" i="5"/>
  <c r="BX17" i="5"/>
  <c r="BP17" i="5"/>
  <c r="BQ17" i="5" s="1"/>
  <c r="BI17" i="5"/>
  <c r="BJ17" i="5" s="1"/>
  <c r="BB17" i="5"/>
  <c r="BC17" i="5" s="1"/>
  <c r="AU17" i="5"/>
  <c r="AV17" i="5" s="1"/>
  <c r="AO17" i="5"/>
  <c r="AN17" i="5"/>
  <c r="AH17" i="5"/>
  <c r="AG17" i="5"/>
  <c r="AA17" i="5"/>
  <c r="Z17" i="5"/>
  <c r="T17" i="5"/>
  <c r="S17" i="5"/>
  <c r="M17" i="5"/>
  <c r="L17" i="5"/>
  <c r="F17" i="5"/>
  <c r="BX16" i="5"/>
  <c r="BQ16" i="5"/>
  <c r="BP16" i="5"/>
  <c r="BJ16" i="5"/>
  <c r="BI16" i="5"/>
  <c r="BC16" i="5"/>
  <c r="BB16" i="5"/>
  <c r="AU16" i="5"/>
  <c r="AV16" i="5" s="1"/>
  <c r="AN16" i="5"/>
  <c r="AO16" i="5" s="1"/>
  <c r="AG16" i="5"/>
  <c r="AH16" i="5" s="1"/>
  <c r="Z16" i="5"/>
  <c r="AA16" i="5" s="1"/>
  <c r="S16" i="5"/>
  <c r="T16" i="5" s="1"/>
  <c r="L16" i="5"/>
  <c r="M16" i="5" s="1"/>
  <c r="F16" i="5"/>
  <c r="BX15" i="5"/>
  <c r="BP15" i="5"/>
  <c r="BQ15" i="5" s="1"/>
  <c r="BI15" i="5"/>
  <c r="BJ15" i="5" s="1"/>
  <c r="BB15" i="5"/>
  <c r="BC15" i="5" s="1"/>
  <c r="AU15" i="5"/>
  <c r="AV15" i="5" s="1"/>
  <c r="AO15" i="5"/>
  <c r="AN15" i="5"/>
  <c r="AH15" i="5"/>
  <c r="AG15" i="5"/>
  <c r="AA15" i="5"/>
  <c r="Z15" i="5"/>
  <c r="T15" i="5"/>
  <c r="S15" i="5"/>
  <c r="M15" i="5"/>
  <c r="L15" i="5"/>
  <c r="F15" i="5"/>
  <c r="BX14" i="5"/>
  <c r="BQ14" i="5"/>
  <c r="BP14" i="5"/>
  <c r="BJ14" i="5"/>
  <c r="BI14" i="5"/>
  <c r="BC14" i="5"/>
  <c r="BB14" i="5"/>
  <c r="AU14" i="5"/>
  <c r="AV14" i="5" s="1"/>
  <c r="AN14" i="5"/>
  <c r="AO14" i="5" s="1"/>
  <c r="AG14" i="5"/>
  <c r="AH14" i="5" s="1"/>
  <c r="Z14" i="5"/>
  <c r="AA14" i="5" s="1"/>
  <c r="S14" i="5"/>
  <c r="T14" i="5" s="1"/>
  <c r="L14" i="5"/>
  <c r="M14" i="5" s="1"/>
  <c r="F14" i="5"/>
  <c r="BX13" i="5"/>
  <c r="BP13" i="5"/>
  <c r="BQ13" i="5" s="1"/>
  <c r="BI13" i="5"/>
  <c r="BJ13" i="5" s="1"/>
  <c r="BB13" i="5"/>
  <c r="BC13" i="5" s="1"/>
  <c r="AU13" i="5"/>
  <c r="AV13" i="5" s="1"/>
  <c r="AO13" i="5"/>
  <c r="AN13" i="5"/>
  <c r="AH13" i="5"/>
  <c r="AG13" i="5"/>
  <c r="AA13" i="5"/>
  <c r="Z13" i="5"/>
  <c r="T13" i="5"/>
  <c r="S13" i="5"/>
  <c r="M13" i="5"/>
  <c r="L13" i="5"/>
  <c r="F13" i="5"/>
  <c r="BX12" i="5"/>
  <c r="BQ12" i="5"/>
  <c r="BP12" i="5"/>
  <c r="BJ12" i="5"/>
  <c r="BI12" i="5"/>
  <c r="BC12" i="5"/>
  <c r="BB12" i="5"/>
  <c r="AU12" i="5"/>
  <c r="AV12" i="5" s="1"/>
  <c r="AN12" i="5"/>
  <c r="AO12" i="5" s="1"/>
  <c r="AG12" i="5"/>
  <c r="AH12" i="5" s="1"/>
  <c r="Z12" i="5"/>
  <c r="AA12" i="5" s="1"/>
  <c r="S12" i="5"/>
  <c r="T12" i="5" s="1"/>
  <c r="L12" i="5"/>
  <c r="M12" i="5" s="1"/>
  <c r="F12" i="5"/>
  <c r="BX11" i="5"/>
  <c r="BP11" i="5"/>
  <c r="BQ11" i="5" s="1"/>
  <c r="BI11" i="5"/>
  <c r="BJ11" i="5" s="1"/>
  <c r="BB11" i="5"/>
  <c r="BC11" i="5" s="1"/>
  <c r="AU11" i="5"/>
  <c r="AV11" i="5" s="1"/>
  <c r="AO11" i="5"/>
  <c r="AN11" i="5"/>
  <c r="AH11" i="5"/>
  <c r="AG11" i="5"/>
  <c r="AA11" i="5"/>
  <c r="Z11" i="5"/>
  <c r="T11" i="5"/>
  <c r="S11" i="5"/>
  <c r="M11" i="5"/>
  <c r="L11" i="5"/>
  <c r="F11" i="5"/>
  <c r="BX10" i="5"/>
  <c r="BQ10" i="5"/>
  <c r="BP10" i="5"/>
  <c r="BJ10" i="5"/>
  <c r="BI10" i="5"/>
  <c r="BC10" i="5"/>
  <c r="BB10" i="5"/>
  <c r="AV10" i="5"/>
  <c r="AW10" i="5" s="1"/>
  <c r="AU10" i="5"/>
  <c r="AO10" i="5"/>
  <c r="AN10" i="5"/>
  <c r="AH10" i="5"/>
  <c r="AG10" i="5"/>
  <c r="AA10" i="5"/>
  <c r="Z10" i="5"/>
  <c r="T10" i="5"/>
  <c r="S10" i="5"/>
  <c r="M10" i="5"/>
  <c r="L10" i="5"/>
  <c r="F10" i="5"/>
  <c r="BX9" i="5"/>
  <c r="BQ9" i="5"/>
  <c r="BP9" i="5"/>
  <c r="BJ9" i="5"/>
  <c r="BI9" i="5"/>
  <c r="BC9" i="5"/>
  <c r="BB9" i="5"/>
  <c r="AV9" i="5"/>
  <c r="AU9" i="5"/>
  <c r="AO9" i="5"/>
  <c r="AN9" i="5"/>
  <c r="AH9" i="5"/>
  <c r="AG9" i="5"/>
  <c r="AA9" i="5"/>
  <c r="Z9" i="5"/>
  <c r="T9" i="5"/>
  <c r="S9" i="5"/>
  <c r="M9" i="5"/>
  <c r="L9" i="5"/>
  <c r="F9" i="5"/>
  <c r="BX8" i="5"/>
  <c r="BQ8" i="5"/>
  <c r="BP8" i="5"/>
  <c r="BJ8" i="5"/>
  <c r="BI8" i="5"/>
  <c r="BC8" i="5"/>
  <c r="BB8" i="5"/>
  <c r="AV8" i="5"/>
  <c r="AU8" i="5"/>
  <c r="AO8" i="5"/>
  <c r="AN8" i="5"/>
  <c r="AH8" i="5"/>
  <c r="AG8" i="5"/>
  <c r="AA8" i="5"/>
  <c r="Z8" i="5"/>
  <c r="T8" i="5"/>
  <c r="S8" i="5"/>
  <c r="M8" i="5"/>
  <c r="L8" i="5"/>
  <c r="F8" i="5"/>
  <c r="BX7" i="5"/>
  <c r="BY7" i="5" s="1"/>
  <c r="BQ7" i="5"/>
  <c r="BP7" i="5"/>
  <c r="BJ7" i="5"/>
  <c r="BI7" i="5"/>
  <c r="BC7" i="5"/>
  <c r="BB7" i="5"/>
  <c r="AU7" i="5"/>
  <c r="AV7" i="5" s="1"/>
  <c r="AN7" i="5"/>
  <c r="AO7" i="5" s="1"/>
  <c r="AG7" i="5"/>
  <c r="AH7" i="5" s="1"/>
  <c r="Z7" i="5"/>
  <c r="AA7" i="5" s="1"/>
  <c r="S7" i="5"/>
  <c r="T7" i="5" s="1"/>
  <c r="L7" i="5"/>
  <c r="M7" i="5" s="1"/>
  <c r="F7" i="5"/>
  <c r="BX6" i="5"/>
  <c r="BP6" i="5"/>
  <c r="BQ6" i="5" s="1"/>
  <c r="BI6" i="5"/>
  <c r="BJ6" i="5" s="1"/>
  <c r="BB6" i="5"/>
  <c r="BC6" i="5" s="1"/>
  <c r="AU6" i="5"/>
  <c r="AV6" i="5" s="1"/>
  <c r="AO6" i="5"/>
  <c r="AN6" i="5"/>
  <c r="AH6" i="5"/>
  <c r="AG6" i="5"/>
  <c r="AA6" i="5"/>
  <c r="Z6" i="5"/>
  <c r="T6" i="5"/>
  <c r="S6" i="5"/>
  <c r="M6" i="5"/>
  <c r="L6" i="5"/>
  <c r="F6" i="5"/>
  <c r="BX5" i="5"/>
  <c r="BQ5" i="5"/>
  <c r="BP5" i="5"/>
  <c r="BJ5" i="5"/>
  <c r="BI5" i="5"/>
  <c r="BC5" i="5"/>
  <c r="BB5" i="5"/>
  <c r="AU5" i="5"/>
  <c r="AV5" i="5" s="1"/>
  <c r="AN5" i="5"/>
  <c r="AO5" i="5" s="1"/>
  <c r="AG5" i="5"/>
  <c r="AH5" i="5" s="1"/>
  <c r="Z5" i="5"/>
  <c r="AA5" i="5" s="1"/>
  <c r="S5" i="5"/>
  <c r="T5" i="5" s="1"/>
  <c r="L5" i="5"/>
  <c r="M5" i="5" s="1"/>
  <c r="F5" i="5"/>
  <c r="BX4" i="5"/>
  <c r="BY4" i="5" s="1"/>
  <c r="BP4" i="5"/>
  <c r="BQ4" i="5" s="1"/>
  <c r="BI4" i="5"/>
  <c r="BJ4" i="5" s="1"/>
  <c r="BC4" i="5"/>
  <c r="BB4" i="5"/>
  <c r="AU4" i="5"/>
  <c r="AV4" i="5" s="1"/>
  <c r="AN4" i="5"/>
  <c r="AO4" i="5" s="1"/>
  <c r="AG4" i="5"/>
  <c r="AH4" i="5" s="1"/>
  <c r="AA4" i="5"/>
  <c r="Z4" i="5"/>
  <c r="S4" i="5"/>
  <c r="T4" i="5" s="1"/>
  <c r="L4" i="5"/>
  <c r="M4" i="5" s="1"/>
  <c r="F4" i="5"/>
  <c r="H4" i="5" s="1"/>
  <c r="BX30" i="4"/>
  <c r="BP30" i="4"/>
  <c r="BQ30" i="4" s="1"/>
  <c r="BI30" i="4"/>
  <c r="BJ30" i="4" s="1"/>
  <c r="BB30" i="4"/>
  <c r="BC30" i="4" s="1"/>
  <c r="AU30" i="4"/>
  <c r="AV30" i="4" s="1"/>
  <c r="AN30" i="4"/>
  <c r="AO30" i="4" s="1"/>
  <c r="AG30" i="4"/>
  <c r="AH30" i="4" s="1"/>
  <c r="Z30" i="4"/>
  <c r="AA30" i="4" s="1"/>
  <c r="T30" i="4"/>
  <c r="M30" i="4"/>
  <c r="F30" i="4"/>
  <c r="BX29" i="4"/>
  <c r="BP29" i="4"/>
  <c r="BQ29" i="4" s="1"/>
  <c r="BI29" i="4"/>
  <c r="BJ29" i="4" s="1"/>
  <c r="BB29" i="4"/>
  <c r="BC29" i="4" s="1"/>
  <c r="AU29" i="4"/>
  <c r="AV29" i="4" s="1"/>
  <c r="AN29" i="4"/>
  <c r="AO29" i="4" s="1"/>
  <c r="AG29" i="4"/>
  <c r="AH29" i="4" s="1"/>
  <c r="Z29" i="4"/>
  <c r="AA29" i="4" s="1"/>
  <c r="T29" i="4"/>
  <c r="M29" i="4"/>
  <c r="F29" i="4"/>
  <c r="BX28" i="4"/>
  <c r="BP28" i="4"/>
  <c r="BQ28" i="4" s="1"/>
  <c r="BI28" i="4"/>
  <c r="BJ28" i="4" s="1"/>
  <c r="BB28" i="4"/>
  <c r="BC28" i="4" s="1"/>
  <c r="AU28" i="4"/>
  <c r="AV28" i="4" s="1"/>
  <c r="AN28" i="4"/>
  <c r="AO28" i="4" s="1"/>
  <c r="AG28" i="4"/>
  <c r="AH28" i="4" s="1"/>
  <c r="Z28" i="4"/>
  <c r="AA28" i="4" s="1"/>
  <c r="T28" i="4"/>
  <c r="M28" i="4"/>
  <c r="N28" i="4" s="1"/>
  <c r="F28" i="4"/>
  <c r="BX27" i="4"/>
  <c r="BP27" i="4"/>
  <c r="BQ27" i="4" s="1"/>
  <c r="BI27" i="4"/>
  <c r="BJ27" i="4" s="1"/>
  <c r="BB27" i="4"/>
  <c r="BC27" i="4" s="1"/>
  <c r="AU27" i="4"/>
  <c r="AV27" i="4" s="1"/>
  <c r="AN27" i="4"/>
  <c r="AO27" i="4" s="1"/>
  <c r="AG27" i="4"/>
  <c r="AH27" i="4" s="1"/>
  <c r="Z27" i="4"/>
  <c r="AA27" i="4" s="1"/>
  <c r="T27" i="4"/>
  <c r="M27" i="4"/>
  <c r="F27" i="4"/>
  <c r="BX26" i="4"/>
  <c r="BP26" i="4"/>
  <c r="BQ26" i="4" s="1"/>
  <c r="BI26" i="4"/>
  <c r="BJ26" i="4" s="1"/>
  <c r="BB26" i="4"/>
  <c r="BC26" i="4" s="1"/>
  <c r="AU26" i="4"/>
  <c r="AV26" i="4" s="1"/>
  <c r="AN26" i="4"/>
  <c r="AO26" i="4" s="1"/>
  <c r="AG26" i="4"/>
  <c r="AH26" i="4" s="1"/>
  <c r="Z26" i="4"/>
  <c r="AA26" i="4" s="1"/>
  <c r="T26" i="4"/>
  <c r="M26" i="4"/>
  <c r="F26" i="4"/>
  <c r="BX25" i="4"/>
  <c r="BP25" i="4"/>
  <c r="BQ25" i="4" s="1"/>
  <c r="BI25" i="4"/>
  <c r="BJ25" i="4" s="1"/>
  <c r="BB25" i="4"/>
  <c r="BC25" i="4" s="1"/>
  <c r="AU25" i="4"/>
  <c r="AV25" i="4" s="1"/>
  <c r="AW25" i="4" s="1"/>
  <c r="AN25" i="4"/>
  <c r="AO25" i="4" s="1"/>
  <c r="AG25" i="4"/>
  <c r="AH25" i="4" s="1"/>
  <c r="Z25" i="4"/>
  <c r="AA25" i="4" s="1"/>
  <c r="T25" i="4"/>
  <c r="U25" i="4" s="1"/>
  <c r="M25" i="4"/>
  <c r="F25" i="4"/>
  <c r="BX24" i="4"/>
  <c r="BP24" i="4"/>
  <c r="BQ24" i="4" s="1"/>
  <c r="BI24" i="4"/>
  <c r="BJ24" i="4" s="1"/>
  <c r="BB24" i="4"/>
  <c r="BC24" i="4" s="1"/>
  <c r="AU24" i="4"/>
  <c r="AV24" i="4" s="1"/>
  <c r="AN24" i="4"/>
  <c r="AO24" i="4" s="1"/>
  <c r="AG24" i="4"/>
  <c r="AH24" i="4" s="1"/>
  <c r="Z24" i="4"/>
  <c r="AA24" i="4" s="1"/>
  <c r="T24" i="4"/>
  <c r="M24" i="4"/>
  <c r="F24" i="4"/>
  <c r="BX23" i="4"/>
  <c r="BP23" i="4"/>
  <c r="BQ23" i="4" s="1"/>
  <c r="BI23" i="4"/>
  <c r="BJ23" i="4" s="1"/>
  <c r="BB23" i="4"/>
  <c r="BC23" i="4" s="1"/>
  <c r="AU23" i="4"/>
  <c r="AV23" i="4" s="1"/>
  <c r="AN23" i="4"/>
  <c r="AO23" i="4" s="1"/>
  <c r="AG23" i="4"/>
  <c r="AH23" i="4" s="1"/>
  <c r="Z23" i="4"/>
  <c r="AA23" i="4" s="1"/>
  <c r="T23" i="4"/>
  <c r="M23" i="4"/>
  <c r="F23" i="4"/>
  <c r="BX22" i="4"/>
  <c r="BP22" i="4"/>
  <c r="BQ22" i="4" s="1"/>
  <c r="BI22" i="4"/>
  <c r="BJ22" i="4" s="1"/>
  <c r="BB22" i="4"/>
  <c r="BC22" i="4" s="1"/>
  <c r="AU22" i="4"/>
  <c r="AV22" i="4" s="1"/>
  <c r="AN22" i="4"/>
  <c r="AO22" i="4" s="1"/>
  <c r="AG22" i="4"/>
  <c r="AH22" i="4" s="1"/>
  <c r="Z22" i="4"/>
  <c r="AA22" i="4" s="1"/>
  <c r="T22" i="4"/>
  <c r="M22" i="4"/>
  <c r="N22" i="4" s="1"/>
  <c r="F22" i="4"/>
  <c r="BX21" i="4"/>
  <c r="BP21" i="4"/>
  <c r="BQ21" i="4" s="1"/>
  <c r="BI21" i="4"/>
  <c r="BJ21" i="4" s="1"/>
  <c r="BB21" i="4"/>
  <c r="BC21" i="4" s="1"/>
  <c r="AU21" i="4"/>
  <c r="AV21" i="4" s="1"/>
  <c r="AN21" i="4"/>
  <c r="AO21" i="4" s="1"/>
  <c r="AG21" i="4"/>
  <c r="AH21" i="4" s="1"/>
  <c r="Z21" i="4"/>
  <c r="AA21" i="4" s="1"/>
  <c r="T21" i="4"/>
  <c r="M21" i="4"/>
  <c r="F21" i="4"/>
  <c r="BX20" i="4"/>
  <c r="BP20" i="4"/>
  <c r="BQ20" i="4" s="1"/>
  <c r="BI20" i="4"/>
  <c r="BJ20" i="4" s="1"/>
  <c r="BB20" i="4"/>
  <c r="BC20" i="4" s="1"/>
  <c r="AU20" i="4"/>
  <c r="AV20" i="4" s="1"/>
  <c r="AN20" i="4"/>
  <c r="AO20" i="4" s="1"/>
  <c r="AG20" i="4"/>
  <c r="AH20" i="4" s="1"/>
  <c r="Z20" i="4"/>
  <c r="AA20" i="4" s="1"/>
  <c r="T20" i="4"/>
  <c r="M20" i="4"/>
  <c r="F20" i="4"/>
  <c r="BX19" i="4"/>
  <c r="BP19" i="4"/>
  <c r="BQ19" i="4" s="1"/>
  <c r="BI19" i="4"/>
  <c r="BJ19" i="4" s="1"/>
  <c r="BB19" i="4"/>
  <c r="BC19" i="4" s="1"/>
  <c r="AU19" i="4"/>
  <c r="AV19" i="4" s="1"/>
  <c r="AN19" i="4"/>
  <c r="AO19" i="4" s="1"/>
  <c r="AG19" i="4"/>
  <c r="AH19" i="4" s="1"/>
  <c r="Z19" i="4"/>
  <c r="AA19" i="4" s="1"/>
  <c r="T19" i="4"/>
  <c r="M19" i="4"/>
  <c r="F19" i="4"/>
  <c r="H19" i="4" s="1"/>
  <c r="BX18" i="4"/>
  <c r="BQ18" i="4"/>
  <c r="BP18" i="4"/>
  <c r="BJ18" i="4"/>
  <c r="BI18" i="4"/>
  <c r="BC18" i="4"/>
  <c r="BB18" i="4"/>
  <c r="AU18" i="4"/>
  <c r="AV18" i="4" s="1"/>
  <c r="AN18" i="4"/>
  <c r="AO18" i="4" s="1"/>
  <c r="AG18" i="4"/>
  <c r="AH18" i="4" s="1"/>
  <c r="Z18" i="4"/>
  <c r="AA18" i="4" s="1"/>
  <c r="T18" i="4"/>
  <c r="M18" i="4"/>
  <c r="F18" i="4"/>
  <c r="BX17" i="4"/>
  <c r="BP17" i="4"/>
  <c r="BQ17" i="4" s="1"/>
  <c r="BI17" i="4"/>
  <c r="BJ17" i="4" s="1"/>
  <c r="BB17" i="4"/>
  <c r="BC17" i="4" s="1"/>
  <c r="AU17" i="4"/>
  <c r="AV17" i="4" s="1"/>
  <c r="AO17" i="4"/>
  <c r="AN17" i="4"/>
  <c r="AH17" i="4"/>
  <c r="AG17" i="4"/>
  <c r="AA17" i="4"/>
  <c r="Z17" i="4"/>
  <c r="T17" i="4"/>
  <c r="M17" i="4"/>
  <c r="F17" i="4"/>
  <c r="BX16" i="4"/>
  <c r="BQ16" i="4"/>
  <c r="BP16" i="4"/>
  <c r="BJ16" i="4"/>
  <c r="BI16" i="4"/>
  <c r="BC16" i="4"/>
  <c r="BB16" i="4"/>
  <c r="AU16" i="4"/>
  <c r="AV16" i="4" s="1"/>
  <c r="AN16" i="4"/>
  <c r="AO16" i="4" s="1"/>
  <c r="AG16" i="4"/>
  <c r="AH16" i="4" s="1"/>
  <c r="Z16" i="4"/>
  <c r="AA16" i="4" s="1"/>
  <c r="T16" i="4"/>
  <c r="M16" i="4"/>
  <c r="N16" i="4" s="1"/>
  <c r="F16" i="4"/>
  <c r="BX15" i="4"/>
  <c r="BP15" i="4"/>
  <c r="BQ15" i="4" s="1"/>
  <c r="BI15" i="4"/>
  <c r="BJ15" i="4" s="1"/>
  <c r="BB15" i="4"/>
  <c r="BC15" i="4" s="1"/>
  <c r="AU15" i="4"/>
  <c r="AV15" i="4" s="1"/>
  <c r="AO15" i="4"/>
  <c r="AN15" i="4"/>
  <c r="AH15" i="4"/>
  <c r="AG15" i="4"/>
  <c r="AA15" i="4"/>
  <c r="Z15" i="4"/>
  <c r="T15" i="4"/>
  <c r="M15" i="4"/>
  <c r="F15" i="4"/>
  <c r="BX14" i="4"/>
  <c r="BQ14" i="4"/>
  <c r="BP14" i="4"/>
  <c r="BJ14" i="4"/>
  <c r="BI14" i="4"/>
  <c r="BC14" i="4"/>
  <c r="BB14" i="4"/>
  <c r="AU14" i="4"/>
  <c r="AV14" i="4" s="1"/>
  <c r="AN14" i="4"/>
  <c r="AO14" i="4" s="1"/>
  <c r="AG14" i="4"/>
  <c r="AH14" i="4" s="1"/>
  <c r="Z14" i="4"/>
  <c r="AA14" i="4" s="1"/>
  <c r="T14" i="4"/>
  <c r="M14" i="4"/>
  <c r="F14" i="4"/>
  <c r="BX13" i="4"/>
  <c r="BP13" i="4"/>
  <c r="BQ13" i="4" s="1"/>
  <c r="BI13" i="4"/>
  <c r="BJ13" i="4" s="1"/>
  <c r="BB13" i="4"/>
  <c r="BC13" i="4" s="1"/>
  <c r="AU13" i="4"/>
  <c r="AV13" i="4" s="1"/>
  <c r="AO13" i="4"/>
  <c r="AN13" i="4"/>
  <c r="AH13" i="4"/>
  <c r="AG13" i="4"/>
  <c r="AA13" i="4"/>
  <c r="Z13" i="4"/>
  <c r="T13" i="4"/>
  <c r="U13" i="4" s="1"/>
  <c r="M13" i="4"/>
  <c r="F13" i="4"/>
  <c r="H13" i="4" s="1"/>
  <c r="BX12" i="4"/>
  <c r="BQ12" i="4"/>
  <c r="BP12" i="4"/>
  <c r="BJ12" i="4"/>
  <c r="BI12" i="4"/>
  <c r="BC12" i="4"/>
  <c r="BB12" i="4"/>
  <c r="AU12" i="4"/>
  <c r="AV12" i="4" s="1"/>
  <c r="AN12" i="4"/>
  <c r="AO12" i="4" s="1"/>
  <c r="AG12" i="4"/>
  <c r="AH12" i="4" s="1"/>
  <c r="Z12" i="4"/>
  <c r="AA12" i="4" s="1"/>
  <c r="T12" i="4"/>
  <c r="M12" i="4"/>
  <c r="F12" i="4"/>
  <c r="BX11" i="4"/>
  <c r="BP11" i="4"/>
  <c r="BQ11" i="4" s="1"/>
  <c r="BI11" i="4"/>
  <c r="BJ11" i="4" s="1"/>
  <c r="BB11" i="4"/>
  <c r="BC11" i="4" s="1"/>
  <c r="AU11" i="4"/>
  <c r="AV11" i="4" s="1"/>
  <c r="AO11" i="4"/>
  <c r="AN11" i="4"/>
  <c r="AH11" i="4"/>
  <c r="AG11" i="4"/>
  <c r="AA11" i="4"/>
  <c r="Z11" i="4"/>
  <c r="T11" i="4"/>
  <c r="M11" i="4"/>
  <c r="F11" i="4"/>
  <c r="BX10" i="4"/>
  <c r="BQ10" i="4"/>
  <c r="BP10" i="4"/>
  <c r="BJ10" i="4"/>
  <c r="BI10" i="4"/>
  <c r="BC10" i="4"/>
  <c r="BB10" i="4"/>
  <c r="AU10" i="4"/>
  <c r="AV10" i="4" s="1"/>
  <c r="AN10" i="4"/>
  <c r="AO10" i="4" s="1"/>
  <c r="AG10" i="4"/>
  <c r="AH10" i="4" s="1"/>
  <c r="Z10" i="4"/>
  <c r="AA10" i="4" s="1"/>
  <c r="T10" i="4"/>
  <c r="M10" i="4"/>
  <c r="N10" i="4" s="1"/>
  <c r="F10" i="4"/>
  <c r="BX9" i="4"/>
  <c r="BP9" i="4"/>
  <c r="BQ9" i="4" s="1"/>
  <c r="BI9" i="4"/>
  <c r="BJ9" i="4" s="1"/>
  <c r="BB9" i="4"/>
  <c r="BC9" i="4" s="1"/>
  <c r="AU9" i="4"/>
  <c r="AV9" i="4" s="1"/>
  <c r="AO9" i="4"/>
  <c r="AN9" i="4"/>
  <c r="AH9" i="4"/>
  <c r="AG9" i="4"/>
  <c r="AA9" i="4"/>
  <c r="Z9" i="4"/>
  <c r="T9" i="4"/>
  <c r="M9" i="4"/>
  <c r="F9" i="4"/>
  <c r="BX8" i="4"/>
  <c r="BQ8" i="4"/>
  <c r="BP8" i="4"/>
  <c r="BJ8" i="4"/>
  <c r="BI8" i="4"/>
  <c r="BC8" i="4"/>
  <c r="BB8" i="4"/>
  <c r="AU8" i="4"/>
  <c r="AV8" i="4" s="1"/>
  <c r="AN8" i="4"/>
  <c r="AO8" i="4" s="1"/>
  <c r="AG8" i="4"/>
  <c r="AH8" i="4" s="1"/>
  <c r="Z8" i="4"/>
  <c r="AA8" i="4" s="1"/>
  <c r="T8" i="4"/>
  <c r="M8" i="4"/>
  <c r="F8" i="4"/>
  <c r="BX7" i="4"/>
  <c r="BY7" i="4" s="1"/>
  <c r="BP7" i="4"/>
  <c r="BQ7" i="4" s="1"/>
  <c r="BI7" i="4"/>
  <c r="BJ7" i="4" s="1"/>
  <c r="BB7" i="4"/>
  <c r="BC7" i="4" s="1"/>
  <c r="AU7" i="4"/>
  <c r="AV7" i="4" s="1"/>
  <c r="AW7" i="4" s="1"/>
  <c r="AN7" i="4"/>
  <c r="AO7" i="4" s="1"/>
  <c r="AG7" i="4"/>
  <c r="AH7" i="4" s="1"/>
  <c r="Z7" i="4"/>
  <c r="AA7" i="4" s="1"/>
  <c r="T7" i="4"/>
  <c r="M7" i="4"/>
  <c r="F7" i="4"/>
  <c r="BX6" i="4"/>
  <c r="BP6" i="4"/>
  <c r="BQ6" i="4" s="1"/>
  <c r="BI6" i="4"/>
  <c r="BJ6" i="4" s="1"/>
  <c r="BB6" i="4"/>
  <c r="BC6" i="4" s="1"/>
  <c r="AU6" i="4"/>
  <c r="AV6" i="4" s="1"/>
  <c r="AN6" i="4"/>
  <c r="AO6" i="4" s="1"/>
  <c r="AG6" i="4"/>
  <c r="AH6" i="4" s="1"/>
  <c r="Z6" i="4"/>
  <c r="AA6" i="4" s="1"/>
  <c r="T6" i="4"/>
  <c r="M6" i="4"/>
  <c r="F6" i="4"/>
  <c r="BX5" i="4"/>
  <c r="BP5" i="4"/>
  <c r="BQ5" i="4" s="1"/>
  <c r="BI5" i="4"/>
  <c r="BJ5" i="4" s="1"/>
  <c r="BB5" i="4"/>
  <c r="BC5" i="4" s="1"/>
  <c r="AU5" i="4"/>
  <c r="AV5" i="4" s="1"/>
  <c r="AN5" i="4"/>
  <c r="AO5" i="4" s="1"/>
  <c r="AG5" i="4"/>
  <c r="AH5" i="4" s="1"/>
  <c r="Z5" i="4"/>
  <c r="AA5" i="4" s="1"/>
  <c r="T5" i="4"/>
  <c r="M5" i="4"/>
  <c r="F5" i="4"/>
  <c r="BX4" i="4"/>
  <c r="BY4" i="4" s="1"/>
  <c r="BP4" i="4"/>
  <c r="BQ4" i="4" s="1"/>
  <c r="BI4" i="4"/>
  <c r="BJ4" i="4" s="1"/>
  <c r="BC4" i="4"/>
  <c r="BB4" i="4"/>
  <c r="AU4" i="4"/>
  <c r="AV4" i="4" s="1"/>
  <c r="AN4" i="4"/>
  <c r="AO4" i="4" s="1"/>
  <c r="AG4" i="4"/>
  <c r="AH4" i="4" s="1"/>
  <c r="AA4" i="4"/>
  <c r="Z4" i="4"/>
  <c r="S4" i="4"/>
  <c r="T4" i="4" s="1"/>
  <c r="L4" i="4"/>
  <c r="M4" i="4" s="1"/>
  <c r="F4" i="4"/>
  <c r="H4" i="4" s="1"/>
  <c r="BX30" i="2"/>
  <c r="BP30" i="2"/>
  <c r="BQ30" i="2" s="1"/>
  <c r="BI30" i="2"/>
  <c r="BJ30" i="2" s="1"/>
  <c r="BB30" i="2"/>
  <c r="BC30" i="2" s="1"/>
  <c r="AU30" i="2"/>
  <c r="AV30" i="2" s="1"/>
  <c r="AN30" i="2"/>
  <c r="AO30" i="2" s="1"/>
  <c r="AG30" i="2"/>
  <c r="AH30" i="2" s="1"/>
  <c r="Z30" i="2"/>
  <c r="AA30" i="2" s="1"/>
  <c r="S30" i="2"/>
  <c r="T30" i="2" s="1"/>
  <c r="L30" i="2"/>
  <c r="M30" i="2" s="1"/>
  <c r="F30" i="2"/>
  <c r="BX29" i="2"/>
  <c r="BP29" i="2"/>
  <c r="BQ29" i="2" s="1"/>
  <c r="BI29" i="2"/>
  <c r="BJ29" i="2" s="1"/>
  <c r="BB29" i="2"/>
  <c r="BC29" i="2" s="1"/>
  <c r="AU29" i="2"/>
  <c r="AV29" i="2" s="1"/>
  <c r="AN29" i="2"/>
  <c r="AO29" i="2" s="1"/>
  <c r="AG29" i="2"/>
  <c r="AH29" i="2" s="1"/>
  <c r="Z29" i="2"/>
  <c r="AA29" i="2" s="1"/>
  <c r="S29" i="2"/>
  <c r="T29" i="2" s="1"/>
  <c r="L29" i="2"/>
  <c r="M29" i="2" s="1"/>
  <c r="F29" i="2"/>
  <c r="BX28" i="2"/>
  <c r="BP28" i="2"/>
  <c r="BQ28" i="2" s="1"/>
  <c r="BI28" i="2"/>
  <c r="BJ28" i="2" s="1"/>
  <c r="BB28" i="2"/>
  <c r="BC28" i="2" s="1"/>
  <c r="AU28" i="2"/>
  <c r="AV28" i="2" s="1"/>
  <c r="AN28" i="2"/>
  <c r="AO28" i="2" s="1"/>
  <c r="AG28" i="2"/>
  <c r="AH28" i="2" s="1"/>
  <c r="Z28" i="2"/>
  <c r="AA28" i="2" s="1"/>
  <c r="S28" i="2"/>
  <c r="T28" i="2" s="1"/>
  <c r="L28" i="2"/>
  <c r="M28" i="2" s="1"/>
  <c r="F28" i="2"/>
  <c r="BX27" i="2"/>
  <c r="BP27" i="2"/>
  <c r="BQ27" i="2" s="1"/>
  <c r="BI27" i="2"/>
  <c r="BJ27" i="2" s="1"/>
  <c r="BB27" i="2"/>
  <c r="BC27" i="2" s="1"/>
  <c r="AU27" i="2"/>
  <c r="AV27" i="2" s="1"/>
  <c r="AN27" i="2"/>
  <c r="AO27" i="2" s="1"/>
  <c r="AG27" i="2"/>
  <c r="AH27" i="2" s="1"/>
  <c r="Z27" i="2"/>
  <c r="AA27" i="2" s="1"/>
  <c r="S27" i="2"/>
  <c r="T27" i="2" s="1"/>
  <c r="L27" i="2"/>
  <c r="M27" i="2" s="1"/>
  <c r="F27" i="2"/>
  <c r="BX26" i="2"/>
  <c r="BP26" i="2"/>
  <c r="BQ26" i="2" s="1"/>
  <c r="BI26" i="2"/>
  <c r="BJ26" i="2" s="1"/>
  <c r="BB26" i="2"/>
  <c r="BC26" i="2" s="1"/>
  <c r="AU26" i="2"/>
  <c r="AV26" i="2" s="1"/>
  <c r="AN26" i="2"/>
  <c r="AO26" i="2" s="1"/>
  <c r="AG26" i="2"/>
  <c r="AH26" i="2" s="1"/>
  <c r="Z26" i="2"/>
  <c r="AA26" i="2" s="1"/>
  <c r="S26" i="2"/>
  <c r="T26" i="2" s="1"/>
  <c r="L26" i="2"/>
  <c r="M26" i="2" s="1"/>
  <c r="F26" i="2"/>
  <c r="BX25" i="2"/>
  <c r="BP25" i="2"/>
  <c r="BQ25" i="2" s="1"/>
  <c r="BI25" i="2"/>
  <c r="BJ25" i="2" s="1"/>
  <c r="BB25" i="2"/>
  <c r="BC25" i="2" s="1"/>
  <c r="AU25" i="2"/>
  <c r="AV25" i="2" s="1"/>
  <c r="AW25" i="2" s="1"/>
  <c r="AN25" i="2"/>
  <c r="AO25" i="2" s="1"/>
  <c r="AG25" i="2"/>
  <c r="AH25" i="2" s="1"/>
  <c r="Z25" i="2"/>
  <c r="AA25" i="2" s="1"/>
  <c r="S25" i="2"/>
  <c r="T25" i="2" s="1"/>
  <c r="L25" i="2"/>
  <c r="M25" i="2" s="1"/>
  <c r="F25" i="2"/>
  <c r="BX24" i="2"/>
  <c r="BP24" i="2"/>
  <c r="BQ24" i="2" s="1"/>
  <c r="BI24" i="2"/>
  <c r="BJ24" i="2" s="1"/>
  <c r="BB24" i="2"/>
  <c r="BC24" i="2" s="1"/>
  <c r="AU24" i="2"/>
  <c r="AV24" i="2" s="1"/>
  <c r="AN24" i="2"/>
  <c r="AO24" i="2" s="1"/>
  <c r="AG24" i="2"/>
  <c r="AH24" i="2" s="1"/>
  <c r="Z24" i="2"/>
  <c r="AA24" i="2" s="1"/>
  <c r="S24" i="2"/>
  <c r="T24" i="2" s="1"/>
  <c r="L24" i="2"/>
  <c r="M24" i="2" s="1"/>
  <c r="F24" i="2"/>
  <c r="BX23" i="2"/>
  <c r="BP23" i="2"/>
  <c r="BQ23" i="2" s="1"/>
  <c r="BI23" i="2"/>
  <c r="BJ23" i="2" s="1"/>
  <c r="BB23" i="2"/>
  <c r="BC23" i="2" s="1"/>
  <c r="AU23" i="2"/>
  <c r="AV23" i="2" s="1"/>
  <c r="AN23" i="2"/>
  <c r="AO23" i="2" s="1"/>
  <c r="AG23" i="2"/>
  <c r="AH23" i="2" s="1"/>
  <c r="Z23" i="2"/>
  <c r="AA23" i="2" s="1"/>
  <c r="S23" i="2"/>
  <c r="T23" i="2" s="1"/>
  <c r="L23" i="2"/>
  <c r="M23" i="2" s="1"/>
  <c r="F23" i="2"/>
  <c r="BX22" i="2"/>
  <c r="BP22" i="2"/>
  <c r="BQ22" i="2" s="1"/>
  <c r="BI22" i="2"/>
  <c r="BJ22" i="2" s="1"/>
  <c r="BB22" i="2"/>
  <c r="BC22" i="2" s="1"/>
  <c r="AU22" i="2"/>
  <c r="AV22" i="2" s="1"/>
  <c r="AN22" i="2"/>
  <c r="AO22" i="2" s="1"/>
  <c r="AG22" i="2"/>
  <c r="AH22" i="2" s="1"/>
  <c r="Z22" i="2"/>
  <c r="AA22" i="2" s="1"/>
  <c r="S22" i="2"/>
  <c r="T22" i="2" s="1"/>
  <c r="L22" i="2"/>
  <c r="M22" i="2" s="1"/>
  <c r="F22" i="2"/>
  <c r="BX21" i="2"/>
  <c r="BP21" i="2"/>
  <c r="BQ21" i="2" s="1"/>
  <c r="BI21" i="2"/>
  <c r="BJ21" i="2" s="1"/>
  <c r="BB21" i="2"/>
  <c r="BC21" i="2" s="1"/>
  <c r="AU21" i="2"/>
  <c r="AV21" i="2" s="1"/>
  <c r="AN21" i="2"/>
  <c r="AO21" i="2" s="1"/>
  <c r="AG21" i="2"/>
  <c r="AH21" i="2" s="1"/>
  <c r="Z21" i="2"/>
  <c r="AA21" i="2" s="1"/>
  <c r="S21" i="2"/>
  <c r="T21" i="2" s="1"/>
  <c r="L21" i="2"/>
  <c r="M21" i="2" s="1"/>
  <c r="F21" i="2"/>
  <c r="BX20" i="2"/>
  <c r="BP20" i="2"/>
  <c r="BQ20" i="2" s="1"/>
  <c r="BI20" i="2"/>
  <c r="BJ20" i="2" s="1"/>
  <c r="BB20" i="2"/>
  <c r="BC20" i="2" s="1"/>
  <c r="AU20" i="2"/>
  <c r="AV20" i="2" s="1"/>
  <c r="AN20" i="2"/>
  <c r="AO20" i="2" s="1"/>
  <c r="AG20" i="2"/>
  <c r="AH20" i="2" s="1"/>
  <c r="Z20" i="2"/>
  <c r="AA20" i="2" s="1"/>
  <c r="S20" i="2"/>
  <c r="T20" i="2" s="1"/>
  <c r="L20" i="2"/>
  <c r="M20" i="2" s="1"/>
  <c r="F20" i="2"/>
  <c r="BX19" i="2"/>
  <c r="BY19" i="2" s="1"/>
  <c r="BP19" i="2"/>
  <c r="BQ19" i="2" s="1"/>
  <c r="BJ19" i="2"/>
  <c r="BI19" i="2"/>
  <c r="BC19" i="2"/>
  <c r="BB19" i="2"/>
  <c r="AU19" i="2"/>
  <c r="AV19" i="2" s="1"/>
  <c r="AN19" i="2"/>
  <c r="AO19" i="2" s="1"/>
  <c r="AG19" i="2"/>
  <c r="AH19" i="2" s="1"/>
  <c r="AA19" i="2"/>
  <c r="Z19" i="2"/>
  <c r="S19" i="2"/>
  <c r="T19" i="2" s="1"/>
  <c r="L19" i="2"/>
  <c r="M19" i="2" s="1"/>
  <c r="F19" i="2"/>
  <c r="H19" i="2" s="1"/>
  <c r="BX18" i="2"/>
  <c r="BQ18" i="2"/>
  <c r="BP18" i="2"/>
  <c r="BJ18" i="2"/>
  <c r="BI18" i="2"/>
  <c r="BC18" i="2"/>
  <c r="BB18" i="2"/>
  <c r="AU18" i="2"/>
  <c r="AV18" i="2" s="1"/>
  <c r="AN18" i="2"/>
  <c r="AO18" i="2" s="1"/>
  <c r="AG18" i="2"/>
  <c r="AH18" i="2" s="1"/>
  <c r="Z18" i="2"/>
  <c r="AA18" i="2" s="1"/>
  <c r="S18" i="2"/>
  <c r="T18" i="2" s="1"/>
  <c r="L18" i="2"/>
  <c r="M18" i="2" s="1"/>
  <c r="F18" i="2"/>
  <c r="BX17" i="2"/>
  <c r="BP17" i="2"/>
  <c r="BQ17" i="2" s="1"/>
  <c r="BI17" i="2"/>
  <c r="BJ17" i="2" s="1"/>
  <c r="BB17" i="2"/>
  <c r="BC17" i="2" s="1"/>
  <c r="AU17" i="2"/>
  <c r="AV17" i="2" s="1"/>
  <c r="AO17" i="2"/>
  <c r="AN17" i="2"/>
  <c r="AH17" i="2"/>
  <c r="AG17" i="2"/>
  <c r="AA17" i="2"/>
  <c r="Z17" i="2"/>
  <c r="T17" i="2"/>
  <c r="S17" i="2"/>
  <c r="M17" i="2"/>
  <c r="L17" i="2"/>
  <c r="F17" i="2"/>
  <c r="BX16" i="2"/>
  <c r="BQ16" i="2"/>
  <c r="BP16" i="2"/>
  <c r="BJ16" i="2"/>
  <c r="BI16" i="2"/>
  <c r="BC16" i="2"/>
  <c r="BB16" i="2"/>
  <c r="AU16" i="2"/>
  <c r="AV16" i="2" s="1"/>
  <c r="AN16" i="2"/>
  <c r="AO16" i="2" s="1"/>
  <c r="AG16" i="2"/>
  <c r="AH16" i="2" s="1"/>
  <c r="Z16" i="2"/>
  <c r="AA16" i="2" s="1"/>
  <c r="S16" i="2"/>
  <c r="T16" i="2" s="1"/>
  <c r="L16" i="2"/>
  <c r="M16" i="2" s="1"/>
  <c r="F16" i="2"/>
  <c r="BX15" i="2"/>
  <c r="BP15" i="2"/>
  <c r="BQ15" i="2" s="1"/>
  <c r="BI15" i="2"/>
  <c r="BJ15" i="2" s="1"/>
  <c r="BB15" i="2"/>
  <c r="BC15" i="2" s="1"/>
  <c r="AU15" i="2"/>
  <c r="AV15" i="2" s="1"/>
  <c r="AO15" i="2"/>
  <c r="AN15" i="2"/>
  <c r="AH15" i="2"/>
  <c r="AG15" i="2"/>
  <c r="AA15" i="2"/>
  <c r="Z15" i="2"/>
  <c r="T15" i="2"/>
  <c r="S15" i="2"/>
  <c r="M15" i="2"/>
  <c r="L15" i="2"/>
  <c r="F15" i="2"/>
  <c r="BX14" i="2"/>
  <c r="BQ14" i="2"/>
  <c r="BP14" i="2"/>
  <c r="BJ14" i="2"/>
  <c r="BI14" i="2"/>
  <c r="BC14" i="2"/>
  <c r="BB14" i="2"/>
  <c r="AU14" i="2"/>
  <c r="AV14" i="2" s="1"/>
  <c r="AN14" i="2"/>
  <c r="AO14" i="2" s="1"/>
  <c r="AG14" i="2"/>
  <c r="AH14" i="2" s="1"/>
  <c r="Z14" i="2"/>
  <c r="AA14" i="2" s="1"/>
  <c r="S14" i="2"/>
  <c r="T14" i="2" s="1"/>
  <c r="L14" i="2"/>
  <c r="M14" i="2" s="1"/>
  <c r="F14" i="2"/>
  <c r="BX13" i="2"/>
  <c r="BP13" i="2"/>
  <c r="BQ13" i="2" s="1"/>
  <c r="BI13" i="2"/>
  <c r="BJ13" i="2" s="1"/>
  <c r="BB13" i="2"/>
  <c r="BC13" i="2" s="1"/>
  <c r="AU13" i="2"/>
  <c r="AV13" i="2" s="1"/>
  <c r="AW13" i="2" s="1"/>
  <c r="AN13" i="2"/>
  <c r="AO13" i="2" s="1"/>
  <c r="AG13" i="2"/>
  <c r="AH13" i="2" s="1"/>
  <c r="Z13" i="2"/>
  <c r="AA13" i="2" s="1"/>
  <c r="S13" i="2"/>
  <c r="T13" i="2" s="1"/>
  <c r="L13" i="2"/>
  <c r="M13" i="2" s="1"/>
  <c r="F13" i="2"/>
  <c r="BX12" i="2"/>
  <c r="BP12" i="2"/>
  <c r="BQ12" i="2" s="1"/>
  <c r="BI12" i="2"/>
  <c r="BJ12" i="2" s="1"/>
  <c r="BB12" i="2"/>
  <c r="BC12" i="2" s="1"/>
  <c r="AU12" i="2"/>
  <c r="AV12" i="2" s="1"/>
  <c r="AN12" i="2"/>
  <c r="AO12" i="2" s="1"/>
  <c r="AG12" i="2"/>
  <c r="AH12" i="2" s="1"/>
  <c r="Z12" i="2"/>
  <c r="AA12" i="2" s="1"/>
  <c r="S12" i="2"/>
  <c r="T12" i="2" s="1"/>
  <c r="L12" i="2"/>
  <c r="M12" i="2" s="1"/>
  <c r="F12" i="2"/>
  <c r="BX11" i="2"/>
  <c r="BP11" i="2"/>
  <c r="BQ11" i="2" s="1"/>
  <c r="BI11" i="2"/>
  <c r="BJ11" i="2" s="1"/>
  <c r="BB11" i="2"/>
  <c r="BC11" i="2" s="1"/>
  <c r="AU11" i="2"/>
  <c r="AV11" i="2" s="1"/>
  <c r="AN11" i="2"/>
  <c r="AO11" i="2" s="1"/>
  <c r="AG11" i="2"/>
  <c r="AH11" i="2" s="1"/>
  <c r="Z11" i="2"/>
  <c r="AA11" i="2" s="1"/>
  <c r="S11" i="2"/>
  <c r="T11" i="2" s="1"/>
  <c r="L11" i="2"/>
  <c r="M11" i="2" s="1"/>
  <c r="F11" i="2"/>
  <c r="BX10" i="2"/>
  <c r="BP10" i="2"/>
  <c r="BQ10" i="2" s="1"/>
  <c r="BI10" i="2"/>
  <c r="BJ10" i="2" s="1"/>
  <c r="BB10" i="2"/>
  <c r="BC10" i="2" s="1"/>
  <c r="AU10" i="2"/>
  <c r="AV10" i="2" s="1"/>
  <c r="AO10" i="2"/>
  <c r="AN10" i="2"/>
  <c r="AH10" i="2"/>
  <c r="AG10" i="2"/>
  <c r="AA10" i="2"/>
  <c r="Z10" i="2"/>
  <c r="T10" i="2"/>
  <c r="S10" i="2"/>
  <c r="M10" i="2"/>
  <c r="L10" i="2"/>
  <c r="F10" i="2"/>
  <c r="BX9" i="2"/>
  <c r="BQ9" i="2"/>
  <c r="BP9" i="2"/>
  <c r="BJ9" i="2"/>
  <c r="BI9" i="2"/>
  <c r="BC9" i="2"/>
  <c r="BB9" i="2"/>
  <c r="AU9" i="2"/>
  <c r="AV9" i="2" s="1"/>
  <c r="AN9" i="2"/>
  <c r="AO9" i="2" s="1"/>
  <c r="AG9" i="2"/>
  <c r="AH9" i="2" s="1"/>
  <c r="Z9" i="2"/>
  <c r="AA9" i="2" s="1"/>
  <c r="S9" i="2"/>
  <c r="T9" i="2" s="1"/>
  <c r="L9" i="2"/>
  <c r="M9" i="2" s="1"/>
  <c r="F9" i="2"/>
  <c r="BX8" i="2"/>
  <c r="BP8" i="2"/>
  <c r="BQ8" i="2" s="1"/>
  <c r="BI8" i="2"/>
  <c r="BJ8" i="2" s="1"/>
  <c r="BB8" i="2"/>
  <c r="BC8" i="2" s="1"/>
  <c r="AU8" i="2"/>
  <c r="AV8" i="2" s="1"/>
  <c r="AO8" i="2"/>
  <c r="AN8" i="2"/>
  <c r="AH8" i="2"/>
  <c r="AG8" i="2"/>
  <c r="AA8" i="2"/>
  <c r="Z8" i="2"/>
  <c r="T8" i="2"/>
  <c r="S8" i="2"/>
  <c r="M8" i="2"/>
  <c r="L8" i="2"/>
  <c r="F8" i="2"/>
  <c r="BX7" i="2"/>
  <c r="BQ7" i="2"/>
  <c r="BP7" i="2"/>
  <c r="BJ7" i="2"/>
  <c r="BI7" i="2"/>
  <c r="BC7" i="2"/>
  <c r="BB7" i="2"/>
  <c r="AV7" i="2"/>
  <c r="AW7" i="2" s="1"/>
  <c r="AU7" i="2"/>
  <c r="AO7" i="2"/>
  <c r="AN7" i="2"/>
  <c r="AH7" i="2"/>
  <c r="AG7" i="2"/>
  <c r="AA7" i="2"/>
  <c r="Z7" i="2"/>
  <c r="T7" i="2"/>
  <c r="S7" i="2"/>
  <c r="M7" i="2"/>
  <c r="L7" i="2"/>
  <c r="F7" i="2"/>
  <c r="H7" i="2" s="1"/>
  <c r="BX6" i="2"/>
  <c r="BQ6" i="2"/>
  <c r="BP6" i="2"/>
  <c r="BJ6" i="2"/>
  <c r="BI6" i="2"/>
  <c r="BC6" i="2"/>
  <c r="BB6" i="2"/>
  <c r="AV6" i="2"/>
  <c r="AU6" i="2"/>
  <c r="AO6" i="2"/>
  <c r="AN6" i="2"/>
  <c r="AH6" i="2"/>
  <c r="AG6" i="2"/>
  <c r="AA6" i="2"/>
  <c r="Z6" i="2"/>
  <c r="T6" i="2"/>
  <c r="S6" i="2"/>
  <c r="M6" i="2"/>
  <c r="L6" i="2"/>
  <c r="F6" i="2"/>
  <c r="BX5" i="2"/>
  <c r="BQ5" i="2"/>
  <c r="BP5" i="2"/>
  <c r="BJ5" i="2"/>
  <c r="BI5" i="2"/>
  <c r="BC5" i="2"/>
  <c r="BB5" i="2"/>
  <c r="AV5" i="2"/>
  <c r="AU5" i="2"/>
  <c r="AO5" i="2"/>
  <c r="AN5" i="2"/>
  <c r="AH5" i="2"/>
  <c r="AG5" i="2"/>
  <c r="AA5" i="2"/>
  <c r="Z5" i="2"/>
  <c r="T5" i="2"/>
  <c r="S5" i="2"/>
  <c r="M5" i="2"/>
  <c r="L5" i="2"/>
  <c r="F5" i="2"/>
  <c r="BX4" i="2"/>
  <c r="BY4" i="2" s="1"/>
  <c r="BQ4" i="2"/>
  <c r="BP4" i="2"/>
  <c r="BI4" i="2"/>
  <c r="BJ4" i="2" s="1"/>
  <c r="BB4" i="2"/>
  <c r="BC4" i="2" s="1"/>
  <c r="AU4" i="2"/>
  <c r="AV4" i="2" s="1"/>
  <c r="AO4" i="2"/>
  <c r="AN4" i="2"/>
  <c r="AG4" i="2"/>
  <c r="AH4" i="2" s="1"/>
  <c r="Z4" i="2"/>
  <c r="AA4" i="2" s="1"/>
  <c r="S4" i="2"/>
  <c r="T4" i="2" s="1"/>
  <c r="M4" i="2"/>
  <c r="L4" i="2"/>
  <c r="G4" i="2"/>
  <c r="F4" i="2"/>
  <c r="BX30" i="3"/>
  <c r="BP30" i="3"/>
  <c r="BQ30" i="3" s="1"/>
  <c r="BI30" i="3"/>
  <c r="BJ30" i="3" s="1"/>
  <c r="BB30" i="3"/>
  <c r="BC30" i="3" s="1"/>
  <c r="AV30" i="3"/>
  <c r="AO30" i="3"/>
  <c r="AG30" i="3"/>
  <c r="AH30" i="3" s="1"/>
  <c r="Z30" i="3"/>
  <c r="AA30" i="3" s="1"/>
  <c r="S30" i="3"/>
  <c r="T30" i="3" s="1"/>
  <c r="M30" i="3"/>
  <c r="F30" i="3"/>
  <c r="BX29" i="3"/>
  <c r="BP29" i="3"/>
  <c r="BQ29" i="3" s="1"/>
  <c r="BI29" i="3"/>
  <c r="BJ29" i="3" s="1"/>
  <c r="BB29" i="3"/>
  <c r="BC29" i="3" s="1"/>
  <c r="AV29" i="3"/>
  <c r="AO29" i="3"/>
  <c r="AG29" i="3"/>
  <c r="AH29" i="3" s="1"/>
  <c r="Z29" i="3"/>
  <c r="AA29" i="3" s="1"/>
  <c r="S29" i="3"/>
  <c r="T29" i="3" s="1"/>
  <c r="M29" i="3"/>
  <c r="F29" i="3"/>
  <c r="BX28" i="3"/>
  <c r="BY28" i="3" s="1"/>
  <c r="BP28" i="3"/>
  <c r="BQ28" i="3" s="1"/>
  <c r="BI28" i="3"/>
  <c r="BJ28" i="3" s="1"/>
  <c r="BB28" i="3"/>
  <c r="BC28" i="3" s="1"/>
  <c r="AV28" i="3"/>
  <c r="AO28" i="3"/>
  <c r="AG28" i="3"/>
  <c r="AH28" i="3" s="1"/>
  <c r="Z28" i="3"/>
  <c r="AA28" i="3" s="1"/>
  <c r="S28" i="3"/>
  <c r="T28" i="3" s="1"/>
  <c r="M28" i="3"/>
  <c r="G28" i="3"/>
  <c r="F28" i="3"/>
  <c r="BX27" i="3"/>
  <c r="BP27" i="3"/>
  <c r="BQ27" i="3" s="1"/>
  <c r="BI27" i="3"/>
  <c r="BJ27" i="3" s="1"/>
  <c r="BB27" i="3"/>
  <c r="BC27" i="3" s="1"/>
  <c r="AV27" i="3"/>
  <c r="AO27" i="3"/>
  <c r="AG27" i="3"/>
  <c r="AH27" i="3" s="1"/>
  <c r="Z27" i="3"/>
  <c r="AA27" i="3" s="1"/>
  <c r="S27" i="3"/>
  <c r="T27" i="3" s="1"/>
  <c r="M27" i="3"/>
  <c r="F27" i="3"/>
  <c r="BX26" i="3"/>
  <c r="BP26" i="3"/>
  <c r="BQ26" i="3" s="1"/>
  <c r="BI26" i="3"/>
  <c r="BJ26" i="3" s="1"/>
  <c r="BB26" i="3"/>
  <c r="BC26" i="3" s="1"/>
  <c r="AV26" i="3"/>
  <c r="AO26" i="3"/>
  <c r="AG26" i="3"/>
  <c r="AH26" i="3" s="1"/>
  <c r="Z26" i="3"/>
  <c r="AA26" i="3" s="1"/>
  <c r="S26" i="3"/>
  <c r="T26" i="3" s="1"/>
  <c r="M26" i="3"/>
  <c r="F26" i="3"/>
  <c r="BX25" i="3"/>
  <c r="BY25" i="3" s="1"/>
  <c r="BP25" i="3"/>
  <c r="BQ25" i="3" s="1"/>
  <c r="BI25" i="3"/>
  <c r="BJ25" i="3" s="1"/>
  <c r="BB25" i="3"/>
  <c r="BC25" i="3" s="1"/>
  <c r="AV25" i="3"/>
  <c r="AO25" i="3"/>
  <c r="AG25" i="3"/>
  <c r="AH25" i="3" s="1"/>
  <c r="Z25" i="3"/>
  <c r="AA25" i="3" s="1"/>
  <c r="S25" i="3"/>
  <c r="T25" i="3" s="1"/>
  <c r="M25" i="3"/>
  <c r="F25" i="3"/>
  <c r="H25" i="3" s="1"/>
  <c r="BX24" i="3"/>
  <c r="BP24" i="3"/>
  <c r="BQ24" i="3" s="1"/>
  <c r="BI24" i="3"/>
  <c r="BJ24" i="3" s="1"/>
  <c r="BB24" i="3"/>
  <c r="BC24" i="3" s="1"/>
  <c r="AV24" i="3"/>
  <c r="AO24" i="3"/>
  <c r="AG24" i="3"/>
  <c r="AH24" i="3" s="1"/>
  <c r="Z24" i="3"/>
  <c r="AA24" i="3" s="1"/>
  <c r="S24" i="3"/>
  <c r="T24" i="3" s="1"/>
  <c r="M24" i="3"/>
  <c r="F24" i="3"/>
  <c r="BX23" i="3"/>
  <c r="BZ22" i="3" s="1"/>
  <c r="BP23" i="3"/>
  <c r="BQ23" i="3" s="1"/>
  <c r="BI23" i="3"/>
  <c r="BJ23" i="3" s="1"/>
  <c r="BB23" i="3"/>
  <c r="BC23" i="3" s="1"/>
  <c r="AV23" i="3"/>
  <c r="AO23" i="3"/>
  <c r="AG23" i="3"/>
  <c r="AH23" i="3" s="1"/>
  <c r="Z23" i="3"/>
  <c r="AA23" i="3" s="1"/>
  <c r="S23" i="3"/>
  <c r="T23" i="3" s="1"/>
  <c r="M23" i="3"/>
  <c r="F23" i="3"/>
  <c r="BX22" i="3"/>
  <c r="BP22" i="3"/>
  <c r="BQ22" i="3" s="1"/>
  <c r="BI22" i="3"/>
  <c r="BJ22" i="3" s="1"/>
  <c r="BB22" i="3"/>
  <c r="BC22" i="3" s="1"/>
  <c r="AV22" i="3"/>
  <c r="AO22" i="3"/>
  <c r="AP22" i="3" s="1"/>
  <c r="AG22" i="3"/>
  <c r="AH22" i="3" s="1"/>
  <c r="Z22" i="3"/>
  <c r="AA22" i="3" s="1"/>
  <c r="S22" i="3"/>
  <c r="T22" i="3" s="1"/>
  <c r="M22" i="3"/>
  <c r="N22" i="3" s="1"/>
  <c r="F22" i="3"/>
  <c r="BX21" i="3"/>
  <c r="BP21" i="3"/>
  <c r="BQ21" i="3" s="1"/>
  <c r="BI21" i="3"/>
  <c r="BJ21" i="3" s="1"/>
  <c r="BB21" i="3"/>
  <c r="BC21" i="3" s="1"/>
  <c r="AV21" i="3"/>
  <c r="AO21" i="3"/>
  <c r="AG21" i="3"/>
  <c r="AH21" i="3" s="1"/>
  <c r="Z21" i="3"/>
  <c r="AA21" i="3" s="1"/>
  <c r="S21" i="3"/>
  <c r="T21" i="3" s="1"/>
  <c r="M21" i="3"/>
  <c r="F21" i="3"/>
  <c r="BX20" i="3"/>
  <c r="BP20" i="3"/>
  <c r="BQ20" i="3" s="1"/>
  <c r="BI20" i="3"/>
  <c r="BJ20" i="3" s="1"/>
  <c r="BB20" i="3"/>
  <c r="BC20" i="3" s="1"/>
  <c r="AV20" i="3"/>
  <c r="AO20" i="3"/>
  <c r="AG20" i="3"/>
  <c r="AH20" i="3" s="1"/>
  <c r="Z20" i="3"/>
  <c r="AA20" i="3" s="1"/>
  <c r="S20" i="3"/>
  <c r="T20" i="3" s="1"/>
  <c r="M20" i="3"/>
  <c r="F20" i="3"/>
  <c r="BX19" i="3"/>
  <c r="BY19" i="3" s="1"/>
  <c r="BP19" i="3"/>
  <c r="BQ19" i="3" s="1"/>
  <c r="BI19" i="3"/>
  <c r="BJ19" i="3" s="1"/>
  <c r="BB19" i="3"/>
  <c r="BC19" i="3" s="1"/>
  <c r="AV19" i="3"/>
  <c r="AO19" i="3"/>
  <c r="AG19" i="3"/>
  <c r="AH19" i="3" s="1"/>
  <c r="Z19" i="3"/>
  <c r="AA19" i="3" s="1"/>
  <c r="S19" i="3"/>
  <c r="T19" i="3" s="1"/>
  <c r="M19" i="3"/>
  <c r="F19" i="3"/>
  <c r="H19" i="3" s="1"/>
  <c r="BX18" i="3"/>
  <c r="BP18" i="3"/>
  <c r="BQ18" i="3" s="1"/>
  <c r="BI18" i="3"/>
  <c r="BJ18" i="3" s="1"/>
  <c r="BB18" i="3"/>
  <c r="BC18" i="3" s="1"/>
  <c r="AV18" i="3"/>
  <c r="AO18" i="3"/>
  <c r="AG18" i="3"/>
  <c r="AH18" i="3" s="1"/>
  <c r="Z18" i="3"/>
  <c r="AA18" i="3" s="1"/>
  <c r="S18" i="3"/>
  <c r="T18" i="3" s="1"/>
  <c r="M18" i="3"/>
  <c r="F18" i="3"/>
  <c r="BX17" i="3"/>
  <c r="BZ16" i="3" s="1"/>
  <c r="BP17" i="3"/>
  <c r="BQ17" i="3" s="1"/>
  <c r="BI17" i="3"/>
  <c r="BJ17" i="3" s="1"/>
  <c r="BB17" i="3"/>
  <c r="BC17" i="3" s="1"/>
  <c r="AV17" i="3"/>
  <c r="AO17" i="3"/>
  <c r="AG17" i="3"/>
  <c r="AH17" i="3" s="1"/>
  <c r="Z17" i="3"/>
  <c r="AA17" i="3" s="1"/>
  <c r="S17" i="3"/>
  <c r="T17" i="3" s="1"/>
  <c r="M17" i="3"/>
  <c r="F17" i="3"/>
  <c r="BX16" i="3"/>
  <c r="BP16" i="3"/>
  <c r="BQ16" i="3" s="1"/>
  <c r="BI16" i="3"/>
  <c r="BJ16" i="3" s="1"/>
  <c r="BB16" i="3"/>
  <c r="BC16" i="3" s="1"/>
  <c r="AV16" i="3"/>
  <c r="AO16" i="3"/>
  <c r="AP16" i="3" s="1"/>
  <c r="AG16" i="3"/>
  <c r="AH16" i="3" s="1"/>
  <c r="Z16" i="3"/>
  <c r="AA16" i="3" s="1"/>
  <c r="S16" i="3"/>
  <c r="T16" i="3" s="1"/>
  <c r="M16" i="3"/>
  <c r="N16" i="3" s="1"/>
  <c r="F16" i="3"/>
  <c r="BX15" i="3"/>
  <c r="BP15" i="3"/>
  <c r="BQ15" i="3" s="1"/>
  <c r="BI15" i="3"/>
  <c r="BJ15" i="3" s="1"/>
  <c r="BB15" i="3"/>
  <c r="BC15" i="3" s="1"/>
  <c r="AV15" i="3"/>
  <c r="AO15" i="3"/>
  <c r="AG15" i="3"/>
  <c r="AH15" i="3" s="1"/>
  <c r="Z15" i="3"/>
  <c r="AA15" i="3" s="1"/>
  <c r="S15" i="3"/>
  <c r="T15" i="3" s="1"/>
  <c r="M15" i="3"/>
  <c r="F15" i="3"/>
  <c r="BX14" i="3"/>
  <c r="BZ13" i="3" s="1"/>
  <c r="BP14" i="3"/>
  <c r="BQ14" i="3" s="1"/>
  <c r="BI14" i="3"/>
  <c r="BJ14" i="3" s="1"/>
  <c r="BB14" i="3"/>
  <c r="BC14" i="3" s="1"/>
  <c r="AV14" i="3"/>
  <c r="AO14" i="3"/>
  <c r="AG14" i="3"/>
  <c r="AH14" i="3" s="1"/>
  <c r="Z14" i="3"/>
  <c r="AA14" i="3" s="1"/>
  <c r="S14" i="3"/>
  <c r="T14" i="3" s="1"/>
  <c r="M14" i="3"/>
  <c r="F14" i="3"/>
  <c r="BX13" i="3"/>
  <c r="BP13" i="3"/>
  <c r="BQ13" i="3" s="1"/>
  <c r="BI13" i="3"/>
  <c r="BJ13" i="3" s="1"/>
  <c r="BB13" i="3"/>
  <c r="BC13" i="3" s="1"/>
  <c r="AV13" i="3"/>
  <c r="AW13" i="3" s="1"/>
  <c r="AO13" i="3"/>
  <c r="AP13" i="3" s="1"/>
  <c r="AG13" i="3"/>
  <c r="AH13" i="3" s="1"/>
  <c r="Z13" i="3"/>
  <c r="AA13" i="3" s="1"/>
  <c r="S13" i="3"/>
  <c r="T13" i="3" s="1"/>
  <c r="M13" i="3"/>
  <c r="N13" i="3" s="1"/>
  <c r="G13" i="3"/>
  <c r="F13" i="3"/>
  <c r="H13" i="3" s="1"/>
  <c r="BX12" i="3"/>
  <c r="BP12" i="3"/>
  <c r="BQ12" i="3" s="1"/>
  <c r="BI12" i="3"/>
  <c r="BJ12" i="3" s="1"/>
  <c r="BB12" i="3"/>
  <c r="BC12" i="3" s="1"/>
  <c r="AV12" i="3"/>
  <c r="AO12" i="3"/>
  <c r="AG12" i="3"/>
  <c r="AH12" i="3" s="1"/>
  <c r="Z12" i="3"/>
  <c r="AA12" i="3" s="1"/>
  <c r="S12" i="3"/>
  <c r="T12" i="3" s="1"/>
  <c r="M12" i="3"/>
  <c r="F12" i="3"/>
  <c r="BX11" i="3"/>
  <c r="BQ11" i="3"/>
  <c r="BP11" i="3"/>
  <c r="BJ11" i="3"/>
  <c r="BI11" i="3"/>
  <c r="BC11" i="3"/>
  <c r="BB11" i="3"/>
  <c r="AV11" i="3"/>
  <c r="AO11" i="3"/>
  <c r="AH11" i="3"/>
  <c r="AG11" i="3"/>
  <c r="AA11" i="3"/>
  <c r="Z11" i="3"/>
  <c r="T11" i="3"/>
  <c r="S11" i="3"/>
  <c r="M11" i="3"/>
  <c r="F11" i="3"/>
  <c r="BX10" i="3"/>
  <c r="BY10" i="3" s="1"/>
  <c r="BP10" i="3"/>
  <c r="BQ10" i="3" s="1"/>
  <c r="BI10" i="3"/>
  <c r="BJ10" i="3" s="1"/>
  <c r="BB10" i="3"/>
  <c r="BC10" i="3" s="1"/>
  <c r="AV10" i="3"/>
  <c r="AO10" i="3"/>
  <c r="AP10" i="3" s="1"/>
  <c r="AG10" i="3"/>
  <c r="AH10" i="3" s="1"/>
  <c r="Z10" i="3"/>
  <c r="AA10" i="3" s="1"/>
  <c r="S10" i="3"/>
  <c r="T10" i="3" s="1"/>
  <c r="M10" i="3"/>
  <c r="F10" i="3"/>
  <c r="BX9" i="3"/>
  <c r="BQ9" i="3"/>
  <c r="BP9" i="3"/>
  <c r="BJ9" i="3"/>
  <c r="BI9" i="3"/>
  <c r="BC9" i="3"/>
  <c r="BB9" i="3"/>
  <c r="AV9" i="3"/>
  <c r="AO9" i="3"/>
  <c r="AH9" i="3"/>
  <c r="AG9" i="3"/>
  <c r="AA9" i="3"/>
  <c r="Z9" i="3"/>
  <c r="T9" i="3"/>
  <c r="S9" i="3"/>
  <c r="M9" i="3"/>
  <c r="F9" i="3"/>
  <c r="BX8" i="3"/>
  <c r="BP8" i="3"/>
  <c r="BQ8" i="3" s="1"/>
  <c r="BI8" i="3"/>
  <c r="BJ8" i="3" s="1"/>
  <c r="BB8" i="3"/>
  <c r="BC8" i="3" s="1"/>
  <c r="AV8" i="3"/>
  <c r="AO8" i="3"/>
  <c r="AG8" i="3"/>
  <c r="AH8" i="3" s="1"/>
  <c r="Z8" i="3"/>
  <c r="AA8" i="3" s="1"/>
  <c r="S8" i="3"/>
  <c r="T8" i="3" s="1"/>
  <c r="M8" i="3"/>
  <c r="F8" i="3"/>
  <c r="BX7" i="3"/>
  <c r="BQ7" i="3"/>
  <c r="BP7" i="3"/>
  <c r="BJ7" i="3"/>
  <c r="BI7" i="3"/>
  <c r="BC7" i="3"/>
  <c r="BB7" i="3"/>
  <c r="AV7" i="3"/>
  <c r="AO7" i="3"/>
  <c r="AH7" i="3"/>
  <c r="AG7" i="3"/>
  <c r="AA7" i="3"/>
  <c r="Z7" i="3"/>
  <c r="T7" i="3"/>
  <c r="S7" i="3"/>
  <c r="M7" i="3"/>
  <c r="N7" i="3" s="1"/>
  <c r="F7" i="3"/>
  <c r="BX6" i="3"/>
  <c r="BP6" i="3"/>
  <c r="BQ6" i="3" s="1"/>
  <c r="BI6" i="3"/>
  <c r="BJ6" i="3" s="1"/>
  <c r="BB6" i="3"/>
  <c r="BC6" i="3" s="1"/>
  <c r="AV6" i="3"/>
  <c r="AO6" i="3"/>
  <c r="AG6" i="3"/>
  <c r="AH6" i="3" s="1"/>
  <c r="Z6" i="3"/>
  <c r="AA6" i="3" s="1"/>
  <c r="S6" i="3"/>
  <c r="T6" i="3" s="1"/>
  <c r="M6" i="3"/>
  <c r="F6" i="3"/>
  <c r="BX5" i="3"/>
  <c r="BQ5" i="3"/>
  <c r="BP5" i="3"/>
  <c r="BJ5" i="3"/>
  <c r="BI5" i="3"/>
  <c r="BC5" i="3"/>
  <c r="BB5" i="3"/>
  <c r="AV5" i="3"/>
  <c r="AO5" i="3"/>
  <c r="AH5" i="3"/>
  <c r="AG5" i="3"/>
  <c r="AA5" i="3"/>
  <c r="Z5" i="3"/>
  <c r="T5" i="3"/>
  <c r="S5" i="3"/>
  <c r="M5" i="3"/>
  <c r="F5" i="3"/>
  <c r="BX4" i="3"/>
  <c r="BP4" i="3"/>
  <c r="BQ4" i="3" s="1"/>
  <c r="BI4" i="3"/>
  <c r="BJ4" i="3" s="1"/>
  <c r="BC4" i="3"/>
  <c r="BB4" i="3"/>
  <c r="AU4" i="3"/>
  <c r="AV4" i="3" s="1"/>
  <c r="AW4" i="3" s="1"/>
  <c r="AN4" i="3"/>
  <c r="AO4" i="3" s="1"/>
  <c r="AG4" i="3"/>
  <c r="AH4" i="3" s="1"/>
  <c r="AA4" i="3"/>
  <c r="Z4" i="3"/>
  <c r="S4" i="3"/>
  <c r="T4" i="3" s="1"/>
  <c r="L4" i="3"/>
  <c r="M4" i="3" s="1"/>
  <c r="G4" i="3"/>
  <c r="F4" i="3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F4" i="1"/>
  <c r="L4" i="1"/>
  <c r="M4" i="1" s="1"/>
  <c r="S4" i="1"/>
  <c r="T4" i="1" s="1"/>
  <c r="Z4" i="1"/>
  <c r="AA4" i="1" s="1"/>
  <c r="AG4" i="1"/>
  <c r="AH4" i="1" s="1"/>
  <c r="AN4" i="1"/>
  <c r="AO4" i="1" s="1"/>
  <c r="AU4" i="1"/>
  <c r="AV4" i="1" s="1"/>
  <c r="BB4" i="1"/>
  <c r="BC4" i="1" s="1"/>
  <c r="BI4" i="1"/>
  <c r="BJ4" i="1" s="1"/>
  <c r="BP4" i="1"/>
  <c r="BQ4" i="1" s="1"/>
  <c r="F5" i="1"/>
  <c r="L5" i="1"/>
  <c r="M5" i="1" s="1"/>
  <c r="S5" i="1"/>
  <c r="T5" i="1" s="1"/>
  <c r="Z5" i="1"/>
  <c r="AA5" i="1" s="1"/>
  <c r="AG5" i="1"/>
  <c r="AH5" i="1" s="1"/>
  <c r="AN5" i="1"/>
  <c r="AO5" i="1" s="1"/>
  <c r="AU5" i="1"/>
  <c r="AV5" i="1" s="1"/>
  <c r="BB5" i="1"/>
  <c r="BC5" i="1" s="1"/>
  <c r="BI5" i="1"/>
  <c r="BJ5" i="1" s="1"/>
  <c r="BP5" i="1"/>
  <c r="BQ5" i="1" s="1"/>
  <c r="F6" i="1"/>
  <c r="L6" i="1"/>
  <c r="M6" i="1" s="1"/>
  <c r="S6" i="1"/>
  <c r="T6" i="1" s="1"/>
  <c r="Z6" i="1"/>
  <c r="AA6" i="1" s="1"/>
  <c r="AG6" i="1"/>
  <c r="AH6" i="1" s="1"/>
  <c r="AN6" i="1"/>
  <c r="AO6" i="1" s="1"/>
  <c r="AU6" i="1"/>
  <c r="AV6" i="1" s="1"/>
  <c r="BB6" i="1"/>
  <c r="BC6" i="1" s="1"/>
  <c r="BI6" i="1"/>
  <c r="BJ6" i="1" s="1"/>
  <c r="BP6" i="1"/>
  <c r="BQ6" i="1" s="1"/>
  <c r="F7" i="1"/>
  <c r="L7" i="1"/>
  <c r="M7" i="1" s="1"/>
  <c r="S7" i="1"/>
  <c r="T7" i="1" s="1"/>
  <c r="Z7" i="1"/>
  <c r="AA7" i="1" s="1"/>
  <c r="AG7" i="1"/>
  <c r="AH7" i="1" s="1"/>
  <c r="AN7" i="1"/>
  <c r="AO7" i="1" s="1"/>
  <c r="AU7" i="1"/>
  <c r="AV7" i="1" s="1"/>
  <c r="BB7" i="1"/>
  <c r="BC7" i="1" s="1"/>
  <c r="BI7" i="1"/>
  <c r="BJ7" i="1" s="1"/>
  <c r="BP7" i="1"/>
  <c r="BQ7" i="1" s="1"/>
  <c r="F8" i="1"/>
  <c r="L8" i="1"/>
  <c r="M8" i="1" s="1"/>
  <c r="S8" i="1"/>
  <c r="T8" i="1" s="1"/>
  <c r="Z8" i="1"/>
  <c r="AA8" i="1" s="1"/>
  <c r="AG8" i="1"/>
  <c r="AH8" i="1" s="1"/>
  <c r="AN8" i="1"/>
  <c r="AO8" i="1" s="1"/>
  <c r="AU8" i="1"/>
  <c r="AV8" i="1" s="1"/>
  <c r="BB8" i="1"/>
  <c r="BC8" i="1" s="1"/>
  <c r="BI8" i="1"/>
  <c r="BJ8" i="1" s="1"/>
  <c r="BP8" i="1"/>
  <c r="BQ8" i="1" s="1"/>
  <c r="F9" i="1"/>
  <c r="G7" i="1" s="1"/>
  <c r="L9" i="1"/>
  <c r="M9" i="1" s="1"/>
  <c r="S9" i="1"/>
  <c r="T9" i="1" s="1"/>
  <c r="Z9" i="1"/>
  <c r="AA9" i="1" s="1"/>
  <c r="AG9" i="1"/>
  <c r="AH9" i="1" s="1"/>
  <c r="AN9" i="1"/>
  <c r="AO9" i="1" s="1"/>
  <c r="AU9" i="1"/>
  <c r="AV9" i="1" s="1"/>
  <c r="BB9" i="1"/>
  <c r="BC9" i="1" s="1"/>
  <c r="BI9" i="1"/>
  <c r="BJ9" i="1" s="1"/>
  <c r="BP9" i="1"/>
  <c r="BQ9" i="1" s="1"/>
  <c r="F10" i="1"/>
  <c r="L10" i="1"/>
  <c r="M10" i="1" s="1"/>
  <c r="S10" i="1"/>
  <c r="T10" i="1" s="1"/>
  <c r="Z10" i="1"/>
  <c r="AA10" i="1" s="1"/>
  <c r="AG10" i="1"/>
  <c r="AH10" i="1" s="1"/>
  <c r="AN10" i="1"/>
  <c r="AO10" i="1" s="1"/>
  <c r="AU10" i="1"/>
  <c r="AV10" i="1" s="1"/>
  <c r="BB10" i="1"/>
  <c r="BC10" i="1" s="1"/>
  <c r="BI10" i="1"/>
  <c r="BJ10" i="1" s="1"/>
  <c r="BP10" i="1"/>
  <c r="BQ10" i="1" s="1"/>
  <c r="F11" i="1"/>
  <c r="L11" i="1"/>
  <c r="M11" i="1" s="1"/>
  <c r="S11" i="1"/>
  <c r="T11" i="1" s="1"/>
  <c r="Z11" i="1"/>
  <c r="AA11" i="1" s="1"/>
  <c r="AG11" i="1"/>
  <c r="AH11" i="1" s="1"/>
  <c r="AN11" i="1"/>
  <c r="AO11" i="1" s="1"/>
  <c r="AU11" i="1"/>
  <c r="AV11" i="1" s="1"/>
  <c r="BB11" i="1"/>
  <c r="BC11" i="1" s="1"/>
  <c r="BI11" i="1"/>
  <c r="BJ11" i="1" s="1"/>
  <c r="BP11" i="1"/>
  <c r="BQ11" i="1" s="1"/>
  <c r="F12" i="1"/>
  <c r="L12" i="1"/>
  <c r="M12" i="1" s="1"/>
  <c r="S12" i="1"/>
  <c r="T12" i="1" s="1"/>
  <c r="Z12" i="1"/>
  <c r="AA12" i="1" s="1"/>
  <c r="AG12" i="1"/>
  <c r="AH12" i="1" s="1"/>
  <c r="AN12" i="1"/>
  <c r="AO12" i="1" s="1"/>
  <c r="AU12" i="1"/>
  <c r="AV12" i="1" s="1"/>
  <c r="BB12" i="1"/>
  <c r="BC12" i="1" s="1"/>
  <c r="BI12" i="1"/>
  <c r="BJ12" i="1" s="1"/>
  <c r="BP12" i="1"/>
  <c r="BQ12" i="1" s="1"/>
  <c r="F13" i="1"/>
  <c r="L13" i="1"/>
  <c r="M13" i="1" s="1"/>
  <c r="S13" i="1"/>
  <c r="T13" i="1" s="1"/>
  <c r="Z13" i="1"/>
  <c r="AA13" i="1" s="1"/>
  <c r="AG13" i="1"/>
  <c r="AH13" i="1" s="1"/>
  <c r="AN13" i="1"/>
  <c r="AO13" i="1" s="1"/>
  <c r="AU13" i="1"/>
  <c r="AV13" i="1" s="1"/>
  <c r="BB13" i="1"/>
  <c r="BC13" i="1" s="1"/>
  <c r="BI13" i="1"/>
  <c r="BJ13" i="1" s="1"/>
  <c r="BP13" i="1"/>
  <c r="BQ13" i="1" s="1"/>
  <c r="F14" i="1"/>
  <c r="L14" i="1"/>
  <c r="M14" i="1" s="1"/>
  <c r="S14" i="1"/>
  <c r="T14" i="1" s="1"/>
  <c r="Z14" i="1"/>
  <c r="AA14" i="1" s="1"/>
  <c r="AG14" i="1"/>
  <c r="AH14" i="1" s="1"/>
  <c r="AN14" i="1"/>
  <c r="AO14" i="1" s="1"/>
  <c r="AU14" i="1"/>
  <c r="AV14" i="1" s="1"/>
  <c r="BB14" i="1"/>
  <c r="BC14" i="1" s="1"/>
  <c r="BI14" i="1"/>
  <c r="BJ14" i="1" s="1"/>
  <c r="BP14" i="1"/>
  <c r="BQ14" i="1" s="1"/>
  <c r="F15" i="1"/>
  <c r="G13" i="1" s="1"/>
  <c r="L15" i="1"/>
  <c r="M15" i="1" s="1"/>
  <c r="S15" i="1"/>
  <c r="T15" i="1" s="1"/>
  <c r="Z15" i="1"/>
  <c r="AA15" i="1" s="1"/>
  <c r="AG15" i="1"/>
  <c r="AH15" i="1" s="1"/>
  <c r="AN15" i="1"/>
  <c r="AO15" i="1" s="1"/>
  <c r="AU15" i="1"/>
  <c r="AV15" i="1" s="1"/>
  <c r="BB15" i="1"/>
  <c r="BC15" i="1" s="1"/>
  <c r="BI15" i="1"/>
  <c r="BJ15" i="1" s="1"/>
  <c r="BP15" i="1"/>
  <c r="BQ15" i="1" s="1"/>
  <c r="F16" i="1"/>
  <c r="L16" i="1"/>
  <c r="M16" i="1" s="1"/>
  <c r="S16" i="1"/>
  <c r="T16" i="1" s="1"/>
  <c r="Z16" i="1"/>
  <c r="AA16" i="1" s="1"/>
  <c r="AG16" i="1"/>
  <c r="AH16" i="1" s="1"/>
  <c r="AN16" i="1"/>
  <c r="AO16" i="1" s="1"/>
  <c r="AU16" i="1"/>
  <c r="AV16" i="1" s="1"/>
  <c r="BB16" i="1"/>
  <c r="BC16" i="1" s="1"/>
  <c r="BI16" i="1"/>
  <c r="BJ16" i="1" s="1"/>
  <c r="BP16" i="1"/>
  <c r="BQ16" i="1" s="1"/>
  <c r="F17" i="1"/>
  <c r="L17" i="1"/>
  <c r="M17" i="1" s="1"/>
  <c r="S17" i="1"/>
  <c r="T17" i="1" s="1"/>
  <c r="Z17" i="1"/>
  <c r="AA17" i="1" s="1"/>
  <c r="AG17" i="1"/>
  <c r="AH17" i="1" s="1"/>
  <c r="AN17" i="1"/>
  <c r="AO17" i="1" s="1"/>
  <c r="AU17" i="1"/>
  <c r="AV17" i="1" s="1"/>
  <c r="BB17" i="1"/>
  <c r="BC17" i="1" s="1"/>
  <c r="BI17" i="1"/>
  <c r="BJ17" i="1" s="1"/>
  <c r="BP17" i="1"/>
  <c r="BQ17" i="1" s="1"/>
  <c r="F18" i="1"/>
  <c r="G16" i="1" s="1"/>
  <c r="L18" i="1"/>
  <c r="M18" i="1" s="1"/>
  <c r="S18" i="1"/>
  <c r="T18" i="1" s="1"/>
  <c r="Z18" i="1"/>
  <c r="AA18" i="1" s="1"/>
  <c r="AG18" i="1"/>
  <c r="AH18" i="1" s="1"/>
  <c r="AN18" i="1"/>
  <c r="AO18" i="1" s="1"/>
  <c r="AU18" i="1"/>
  <c r="AV18" i="1" s="1"/>
  <c r="BB18" i="1"/>
  <c r="BC18" i="1" s="1"/>
  <c r="BI18" i="1"/>
  <c r="BJ18" i="1" s="1"/>
  <c r="BP18" i="1"/>
  <c r="BQ18" i="1" s="1"/>
  <c r="F19" i="1"/>
  <c r="L19" i="1"/>
  <c r="M19" i="1" s="1"/>
  <c r="S19" i="1"/>
  <c r="T19" i="1" s="1"/>
  <c r="Z19" i="1"/>
  <c r="AA19" i="1" s="1"/>
  <c r="AG19" i="1"/>
  <c r="AH19" i="1" s="1"/>
  <c r="AN19" i="1"/>
  <c r="AO19" i="1" s="1"/>
  <c r="AU19" i="1"/>
  <c r="AV19" i="1" s="1"/>
  <c r="BB19" i="1"/>
  <c r="BC19" i="1" s="1"/>
  <c r="BI19" i="1"/>
  <c r="BJ19" i="1" s="1"/>
  <c r="BP19" i="1"/>
  <c r="BQ19" i="1" s="1"/>
  <c r="F20" i="1"/>
  <c r="L20" i="1"/>
  <c r="M20" i="1" s="1"/>
  <c r="S20" i="1"/>
  <c r="T20" i="1" s="1"/>
  <c r="Z20" i="1"/>
  <c r="AA20" i="1" s="1"/>
  <c r="AG20" i="1"/>
  <c r="AH20" i="1" s="1"/>
  <c r="AN20" i="1"/>
  <c r="AO20" i="1" s="1"/>
  <c r="AU20" i="1"/>
  <c r="AV20" i="1" s="1"/>
  <c r="BB20" i="1"/>
  <c r="BC20" i="1" s="1"/>
  <c r="BI20" i="1"/>
  <c r="BJ20" i="1" s="1"/>
  <c r="BP20" i="1"/>
  <c r="BQ20" i="1" s="1"/>
  <c r="F21" i="1"/>
  <c r="L21" i="1"/>
  <c r="M21" i="1" s="1"/>
  <c r="S21" i="1"/>
  <c r="T21" i="1" s="1"/>
  <c r="Z21" i="1"/>
  <c r="AA21" i="1" s="1"/>
  <c r="AG21" i="1"/>
  <c r="AH21" i="1" s="1"/>
  <c r="AN21" i="1"/>
  <c r="AO21" i="1" s="1"/>
  <c r="AU21" i="1"/>
  <c r="AV21" i="1" s="1"/>
  <c r="BB21" i="1"/>
  <c r="BC21" i="1" s="1"/>
  <c r="BI21" i="1"/>
  <c r="BJ21" i="1" s="1"/>
  <c r="BP21" i="1"/>
  <c r="BQ21" i="1" s="1"/>
  <c r="F22" i="1"/>
  <c r="L22" i="1"/>
  <c r="M22" i="1" s="1"/>
  <c r="S22" i="1"/>
  <c r="T22" i="1" s="1"/>
  <c r="Z22" i="1"/>
  <c r="AA22" i="1" s="1"/>
  <c r="AG22" i="1"/>
  <c r="AH22" i="1" s="1"/>
  <c r="AN22" i="1"/>
  <c r="AO22" i="1" s="1"/>
  <c r="AU22" i="1"/>
  <c r="AV22" i="1" s="1"/>
  <c r="BB22" i="1"/>
  <c r="BC22" i="1" s="1"/>
  <c r="BI22" i="1"/>
  <c r="BJ22" i="1" s="1"/>
  <c r="BP22" i="1"/>
  <c r="BQ22" i="1" s="1"/>
  <c r="F23" i="1"/>
  <c r="L23" i="1"/>
  <c r="M23" i="1" s="1"/>
  <c r="S23" i="1"/>
  <c r="T23" i="1" s="1"/>
  <c r="Z23" i="1"/>
  <c r="AA23" i="1" s="1"/>
  <c r="AG23" i="1"/>
  <c r="AH23" i="1" s="1"/>
  <c r="AN23" i="1"/>
  <c r="AO23" i="1" s="1"/>
  <c r="AU23" i="1"/>
  <c r="AV23" i="1" s="1"/>
  <c r="BB23" i="1"/>
  <c r="BC23" i="1" s="1"/>
  <c r="BI23" i="1"/>
  <c r="BJ23" i="1" s="1"/>
  <c r="BP23" i="1"/>
  <c r="BQ23" i="1" s="1"/>
  <c r="F24" i="1"/>
  <c r="L24" i="1"/>
  <c r="M24" i="1" s="1"/>
  <c r="S24" i="1"/>
  <c r="T24" i="1" s="1"/>
  <c r="Z24" i="1"/>
  <c r="AA24" i="1" s="1"/>
  <c r="AG24" i="1"/>
  <c r="AH24" i="1" s="1"/>
  <c r="AN24" i="1"/>
  <c r="AO24" i="1" s="1"/>
  <c r="AU24" i="1"/>
  <c r="AV24" i="1" s="1"/>
  <c r="BB24" i="1"/>
  <c r="BC24" i="1" s="1"/>
  <c r="BI24" i="1"/>
  <c r="BJ24" i="1" s="1"/>
  <c r="BP24" i="1"/>
  <c r="BQ24" i="1" s="1"/>
  <c r="F25" i="1"/>
  <c r="L25" i="1"/>
  <c r="M25" i="1" s="1"/>
  <c r="S25" i="1"/>
  <c r="T25" i="1" s="1"/>
  <c r="Z25" i="1"/>
  <c r="AA25" i="1" s="1"/>
  <c r="AG25" i="1"/>
  <c r="AH25" i="1" s="1"/>
  <c r="AN25" i="1"/>
  <c r="AO25" i="1" s="1"/>
  <c r="AU25" i="1"/>
  <c r="AV25" i="1" s="1"/>
  <c r="BB25" i="1"/>
  <c r="BC25" i="1" s="1"/>
  <c r="BI25" i="1"/>
  <c r="BJ25" i="1" s="1"/>
  <c r="BP25" i="1"/>
  <c r="BQ25" i="1" s="1"/>
  <c r="F26" i="1"/>
  <c r="L26" i="1"/>
  <c r="M26" i="1" s="1"/>
  <c r="S26" i="1"/>
  <c r="T26" i="1" s="1"/>
  <c r="Z26" i="1"/>
  <c r="AA26" i="1" s="1"/>
  <c r="AG26" i="1"/>
  <c r="AH26" i="1" s="1"/>
  <c r="AN26" i="1"/>
  <c r="AO26" i="1" s="1"/>
  <c r="AU26" i="1"/>
  <c r="AV26" i="1" s="1"/>
  <c r="BB26" i="1"/>
  <c r="BC26" i="1" s="1"/>
  <c r="BI26" i="1"/>
  <c r="BJ26" i="1" s="1"/>
  <c r="BP26" i="1"/>
  <c r="BQ26" i="1" s="1"/>
  <c r="F27" i="1"/>
  <c r="L27" i="1"/>
  <c r="M27" i="1" s="1"/>
  <c r="S27" i="1"/>
  <c r="T27" i="1" s="1"/>
  <c r="Z27" i="1"/>
  <c r="AA27" i="1" s="1"/>
  <c r="AG27" i="1"/>
  <c r="AH27" i="1" s="1"/>
  <c r="AN27" i="1"/>
  <c r="AO27" i="1" s="1"/>
  <c r="AU27" i="1"/>
  <c r="AV27" i="1" s="1"/>
  <c r="BB27" i="1"/>
  <c r="BC27" i="1" s="1"/>
  <c r="BI27" i="1"/>
  <c r="BJ27" i="1" s="1"/>
  <c r="BP27" i="1"/>
  <c r="BQ27" i="1" s="1"/>
  <c r="F28" i="1"/>
  <c r="L28" i="1"/>
  <c r="M28" i="1" s="1"/>
  <c r="S28" i="1"/>
  <c r="T28" i="1" s="1"/>
  <c r="Z28" i="1"/>
  <c r="AA28" i="1" s="1"/>
  <c r="AG28" i="1"/>
  <c r="AH28" i="1" s="1"/>
  <c r="AN28" i="1"/>
  <c r="AO28" i="1" s="1"/>
  <c r="AU28" i="1"/>
  <c r="AV28" i="1" s="1"/>
  <c r="BB28" i="1"/>
  <c r="BC28" i="1" s="1"/>
  <c r="BI28" i="1"/>
  <c r="BJ28" i="1" s="1"/>
  <c r="BP28" i="1"/>
  <c r="BQ28" i="1" s="1"/>
  <c r="F29" i="1"/>
  <c r="L29" i="1"/>
  <c r="M29" i="1" s="1"/>
  <c r="S29" i="1"/>
  <c r="T29" i="1" s="1"/>
  <c r="Z29" i="1"/>
  <c r="AA29" i="1" s="1"/>
  <c r="AG29" i="1"/>
  <c r="AH29" i="1" s="1"/>
  <c r="AN29" i="1"/>
  <c r="AO29" i="1" s="1"/>
  <c r="AU29" i="1"/>
  <c r="AV29" i="1" s="1"/>
  <c r="BB29" i="1"/>
  <c r="BC29" i="1" s="1"/>
  <c r="BI29" i="1"/>
  <c r="BJ29" i="1" s="1"/>
  <c r="BP29" i="1"/>
  <c r="BQ29" i="1" s="1"/>
  <c r="F30" i="1"/>
  <c r="L30" i="1"/>
  <c r="M30" i="1" s="1"/>
  <c r="S30" i="1"/>
  <c r="T30" i="1" s="1"/>
  <c r="Z30" i="1"/>
  <c r="AA30" i="1" s="1"/>
  <c r="AG30" i="1"/>
  <c r="AH30" i="1" s="1"/>
  <c r="AN30" i="1"/>
  <c r="AO30" i="1" s="1"/>
  <c r="AU30" i="1"/>
  <c r="AV30" i="1" s="1"/>
  <c r="BB30" i="1"/>
  <c r="BC30" i="1" s="1"/>
  <c r="BI30" i="1"/>
  <c r="BJ30" i="1" s="1"/>
  <c r="BP30" i="1"/>
  <c r="BQ30" i="1" s="1"/>
  <c r="U10" i="3" l="1"/>
  <c r="V10" i="3"/>
  <c r="AI10" i="3"/>
  <c r="AJ10" i="3"/>
  <c r="BK10" i="3"/>
  <c r="BL10" i="3"/>
  <c r="BR4" i="3"/>
  <c r="BS4" i="3"/>
  <c r="AB10" i="3"/>
  <c r="AC10" i="3"/>
  <c r="BD10" i="3"/>
  <c r="BE10" i="3"/>
  <c r="BR10" i="3"/>
  <c r="BS10" i="3"/>
  <c r="AW28" i="1"/>
  <c r="V28" i="1"/>
  <c r="U28" i="1"/>
  <c r="AW25" i="1"/>
  <c r="V25" i="1"/>
  <c r="U25" i="1"/>
  <c r="AW22" i="1"/>
  <c r="V22" i="1"/>
  <c r="U22" i="1"/>
  <c r="BK19" i="1"/>
  <c r="BL19" i="1"/>
  <c r="AW19" i="1"/>
  <c r="AJ19" i="1"/>
  <c r="AI19" i="1"/>
  <c r="V19" i="1"/>
  <c r="U19" i="1"/>
  <c r="BK16" i="1"/>
  <c r="BL16" i="1"/>
  <c r="AW16" i="1"/>
  <c r="AJ16" i="1"/>
  <c r="AI16" i="1"/>
  <c r="V16" i="1"/>
  <c r="U16" i="1"/>
  <c r="BK13" i="1"/>
  <c r="BL13" i="1"/>
  <c r="AW13" i="1"/>
  <c r="AJ13" i="1"/>
  <c r="AI13" i="1"/>
  <c r="V13" i="1"/>
  <c r="U13" i="1"/>
  <c r="BK10" i="1"/>
  <c r="BL10" i="1"/>
  <c r="AX10" i="1"/>
  <c r="AW10" i="1"/>
  <c r="AJ10" i="1"/>
  <c r="AI10" i="1"/>
  <c r="V10" i="1"/>
  <c r="U10" i="1"/>
  <c r="H10" i="1"/>
  <c r="G10" i="1"/>
  <c r="BR7" i="1"/>
  <c r="BS7" i="1"/>
  <c r="BD7" i="1"/>
  <c r="BE7" i="1"/>
  <c r="AP7" i="1"/>
  <c r="AQ7" i="1"/>
  <c r="AC7" i="1"/>
  <c r="AB7" i="1"/>
  <c r="O7" i="1"/>
  <c r="N7" i="1"/>
  <c r="BR4" i="1"/>
  <c r="BS4" i="1"/>
  <c r="BD4" i="1"/>
  <c r="BE4" i="1"/>
  <c r="AP4" i="1"/>
  <c r="AQ4" i="1"/>
  <c r="AC4" i="1"/>
  <c r="AB4" i="1"/>
  <c r="O4" i="1"/>
  <c r="N4" i="1"/>
  <c r="BZ28" i="1"/>
  <c r="BY28" i="1"/>
  <c r="BY22" i="1"/>
  <c r="BZ16" i="1"/>
  <c r="BY16" i="1"/>
  <c r="BZ10" i="1"/>
  <c r="BY10" i="1"/>
  <c r="U4" i="3"/>
  <c r="V4" i="3"/>
  <c r="AB4" i="3"/>
  <c r="AC4" i="3"/>
  <c r="BD4" i="3"/>
  <c r="BE4" i="3"/>
  <c r="U7" i="3"/>
  <c r="V7" i="3"/>
  <c r="AB7" i="3"/>
  <c r="AC7" i="3"/>
  <c r="AI7" i="3"/>
  <c r="AJ7" i="3"/>
  <c r="BD7" i="3"/>
  <c r="BE7" i="3"/>
  <c r="BK7" i="3"/>
  <c r="BL7" i="3"/>
  <c r="BR7" i="3"/>
  <c r="BS7" i="3"/>
  <c r="H10" i="3"/>
  <c r="G10" i="3"/>
  <c r="U13" i="3"/>
  <c r="V13" i="3"/>
  <c r="AI13" i="3"/>
  <c r="AJ13" i="3"/>
  <c r="AB16" i="3"/>
  <c r="AC16" i="3"/>
  <c r="BD16" i="3"/>
  <c r="BE16" i="3"/>
  <c r="BR16" i="3"/>
  <c r="BS16" i="3"/>
  <c r="U19" i="3"/>
  <c r="V19" i="3"/>
  <c r="AI19" i="3"/>
  <c r="AJ19" i="3"/>
  <c r="BK19" i="3"/>
  <c r="BL19" i="3"/>
  <c r="AB22" i="3"/>
  <c r="AC22" i="3"/>
  <c r="BD22" i="3"/>
  <c r="BE22" i="3"/>
  <c r="BR22" i="3"/>
  <c r="BS22" i="3"/>
  <c r="U25" i="3"/>
  <c r="V25" i="3"/>
  <c r="AI25" i="3"/>
  <c r="AJ25" i="3"/>
  <c r="BK25" i="3"/>
  <c r="BL25" i="3"/>
  <c r="U28" i="3"/>
  <c r="V28" i="3"/>
  <c r="AI28" i="3"/>
  <c r="AJ28" i="3"/>
  <c r="AB4" i="2"/>
  <c r="AC4" i="2"/>
  <c r="BD10" i="2"/>
  <c r="BE10" i="2"/>
  <c r="BR10" i="2"/>
  <c r="BS10" i="2"/>
  <c r="U13" i="2"/>
  <c r="V13" i="2"/>
  <c r="AI13" i="2"/>
  <c r="AJ13" i="2"/>
  <c r="BK13" i="2"/>
  <c r="BL13" i="2"/>
  <c r="N16" i="2"/>
  <c r="O16" i="2"/>
  <c r="AB16" i="2"/>
  <c r="AC16" i="2"/>
  <c r="AP16" i="2"/>
  <c r="AQ16" i="2"/>
  <c r="AQ4" i="4"/>
  <c r="AP4" i="4"/>
  <c r="AB7" i="4"/>
  <c r="AC7" i="4"/>
  <c r="AQ7" i="4"/>
  <c r="AP7" i="4"/>
  <c r="BE7" i="4"/>
  <c r="BD7" i="4"/>
  <c r="BS7" i="4"/>
  <c r="BR7" i="4"/>
  <c r="AI10" i="4"/>
  <c r="AJ10" i="4"/>
  <c r="BE13" i="4"/>
  <c r="BD13" i="4"/>
  <c r="BS13" i="4"/>
  <c r="BR13" i="4"/>
  <c r="AJ16" i="4"/>
  <c r="AI16" i="4"/>
  <c r="AQ4" i="5"/>
  <c r="AP4" i="5"/>
  <c r="O7" i="5"/>
  <c r="N7" i="5"/>
  <c r="AC7" i="5"/>
  <c r="AB7" i="5"/>
  <c r="AQ7" i="5"/>
  <c r="AP7" i="5"/>
  <c r="BL13" i="5"/>
  <c r="BK13" i="5"/>
  <c r="O16" i="5"/>
  <c r="N16" i="5"/>
  <c r="AC16" i="5"/>
  <c r="AB16" i="5"/>
  <c r="AQ16" i="5"/>
  <c r="AP16" i="5"/>
  <c r="BE4" i="6"/>
  <c r="BD4" i="6"/>
  <c r="BL10" i="6"/>
  <c r="BK10" i="6"/>
  <c r="O13" i="6"/>
  <c r="N13" i="6"/>
  <c r="AC13" i="6"/>
  <c r="AB13" i="6"/>
  <c r="AQ13" i="6"/>
  <c r="AP13" i="6"/>
  <c r="BE13" i="6"/>
  <c r="BD13" i="6"/>
  <c r="BS13" i="6"/>
  <c r="BR13" i="6"/>
  <c r="V16" i="6"/>
  <c r="U16" i="6"/>
  <c r="AJ16" i="6"/>
  <c r="AI16" i="6"/>
  <c r="BK28" i="1"/>
  <c r="BL28" i="1"/>
  <c r="AI28" i="1"/>
  <c r="AJ28" i="1"/>
  <c r="BK25" i="1"/>
  <c r="BL25" i="1"/>
  <c r="AJ25" i="1"/>
  <c r="AI25" i="1"/>
  <c r="BK22" i="1"/>
  <c r="BL22" i="1"/>
  <c r="AJ22" i="1"/>
  <c r="AI22" i="1"/>
  <c r="BR28" i="1"/>
  <c r="BS28" i="1"/>
  <c r="BD28" i="1"/>
  <c r="BE28" i="1"/>
  <c r="AP28" i="1"/>
  <c r="AQ28" i="1"/>
  <c r="AC28" i="1"/>
  <c r="AB28" i="1"/>
  <c r="O28" i="1"/>
  <c r="N28" i="1"/>
  <c r="BR25" i="1"/>
  <c r="BS25" i="1"/>
  <c r="BD25" i="1"/>
  <c r="BE25" i="1"/>
  <c r="AP25" i="1"/>
  <c r="AQ25" i="1"/>
  <c r="AC25" i="1"/>
  <c r="AB25" i="1"/>
  <c r="O25" i="1"/>
  <c r="N25" i="1"/>
  <c r="BR22" i="1"/>
  <c r="BS22" i="1"/>
  <c r="BD22" i="1"/>
  <c r="BE22" i="1"/>
  <c r="AP22" i="1"/>
  <c r="AQ22" i="1"/>
  <c r="AC22" i="1"/>
  <c r="AB22" i="1"/>
  <c r="O22" i="1"/>
  <c r="N22" i="1"/>
  <c r="BR19" i="1"/>
  <c r="BS19" i="1"/>
  <c r="BD19" i="1"/>
  <c r="BE19" i="1"/>
  <c r="AP19" i="1"/>
  <c r="AQ19" i="1"/>
  <c r="AC19" i="1"/>
  <c r="AB19" i="1"/>
  <c r="O19" i="1"/>
  <c r="N19" i="1"/>
  <c r="BR16" i="1"/>
  <c r="BS16" i="1"/>
  <c r="BD16" i="1"/>
  <c r="BE16" i="1"/>
  <c r="AP16" i="1"/>
  <c r="AQ16" i="1"/>
  <c r="AC16" i="1"/>
  <c r="AB16" i="1"/>
  <c r="O16" i="1"/>
  <c r="N16" i="1"/>
  <c r="BR13" i="1"/>
  <c r="BS13" i="1"/>
  <c r="BD13" i="1"/>
  <c r="BE13" i="1"/>
  <c r="AP13" i="1"/>
  <c r="AQ13" i="1"/>
  <c r="AC13" i="1"/>
  <c r="AB13" i="1"/>
  <c r="O13" i="1"/>
  <c r="N13" i="1"/>
  <c r="BR10" i="1"/>
  <c r="BS10" i="1"/>
  <c r="BD10" i="1"/>
  <c r="BE10" i="1"/>
  <c r="AQ10" i="1"/>
  <c r="AP10" i="1"/>
  <c r="AC10" i="1"/>
  <c r="AB10" i="1"/>
  <c r="O10" i="1"/>
  <c r="N10" i="1"/>
  <c r="BK7" i="1"/>
  <c r="BL7" i="1"/>
  <c r="AW7" i="1"/>
  <c r="AJ7" i="1"/>
  <c r="AI7" i="1"/>
  <c r="V7" i="1"/>
  <c r="U7" i="1"/>
  <c r="BK4" i="1"/>
  <c r="BL4" i="1"/>
  <c r="AW4" i="1"/>
  <c r="AJ4" i="1"/>
  <c r="AI4" i="1"/>
  <c r="V4" i="1"/>
  <c r="U4" i="1"/>
  <c r="BY25" i="1"/>
  <c r="BZ25" i="1"/>
  <c r="BY19" i="1"/>
  <c r="BZ13" i="1"/>
  <c r="BY13" i="1"/>
  <c r="BZ7" i="1"/>
  <c r="BY7" i="1"/>
  <c r="H4" i="3"/>
  <c r="J4" i="3" s="1"/>
  <c r="AI4" i="3"/>
  <c r="AJ4" i="3"/>
  <c r="BK4" i="3"/>
  <c r="BL4" i="3"/>
  <c r="AP4" i="3"/>
  <c r="H7" i="3"/>
  <c r="AP7" i="3"/>
  <c r="BY7" i="3"/>
  <c r="N10" i="3"/>
  <c r="AB13" i="3"/>
  <c r="AC13" i="3"/>
  <c r="BD13" i="3"/>
  <c r="BE13" i="3"/>
  <c r="BR13" i="3"/>
  <c r="BS13" i="3"/>
  <c r="H16" i="3"/>
  <c r="G16" i="3"/>
  <c r="BD4" i="2"/>
  <c r="BE4" i="2"/>
  <c r="BK10" i="2"/>
  <c r="BL10" i="2"/>
  <c r="N13" i="2"/>
  <c r="O13" i="2"/>
  <c r="AB13" i="2"/>
  <c r="AC13" i="2"/>
  <c r="AP13" i="2"/>
  <c r="AQ13" i="2"/>
  <c r="BD13" i="2"/>
  <c r="BE13" i="2"/>
  <c r="BR13" i="2"/>
  <c r="BS13" i="2"/>
  <c r="U16" i="2"/>
  <c r="V16" i="2"/>
  <c r="AI16" i="2"/>
  <c r="AJ16" i="2"/>
  <c r="AP19" i="2"/>
  <c r="AQ19" i="2"/>
  <c r="BS4" i="4"/>
  <c r="BR4" i="4"/>
  <c r="AJ7" i="4"/>
  <c r="AI7" i="4"/>
  <c r="BL7" i="4"/>
  <c r="BK7" i="4"/>
  <c r="AC10" i="4"/>
  <c r="AB10" i="4"/>
  <c r="AQ10" i="4"/>
  <c r="AP10" i="4"/>
  <c r="BL13" i="4"/>
  <c r="BK13" i="4"/>
  <c r="AB16" i="4"/>
  <c r="AC16" i="4"/>
  <c r="AQ16" i="4"/>
  <c r="AP16" i="4"/>
  <c r="O4" i="5"/>
  <c r="N4" i="5"/>
  <c r="BS4" i="5"/>
  <c r="BR4" i="5"/>
  <c r="V7" i="5"/>
  <c r="U7" i="5"/>
  <c r="AJ7" i="5"/>
  <c r="AI7" i="5"/>
  <c r="BE13" i="5"/>
  <c r="BD13" i="5"/>
  <c r="BS13" i="5"/>
  <c r="BR13" i="5"/>
  <c r="V16" i="5"/>
  <c r="U16" i="5"/>
  <c r="AJ16" i="5"/>
  <c r="AI16" i="5"/>
  <c r="AC4" i="6"/>
  <c r="AB4" i="6"/>
  <c r="BE10" i="6"/>
  <c r="BD10" i="6"/>
  <c r="BS10" i="6"/>
  <c r="BR10" i="6"/>
  <c r="V13" i="6"/>
  <c r="U13" i="6"/>
  <c r="AJ13" i="6"/>
  <c r="AI13" i="6"/>
  <c r="BL13" i="6"/>
  <c r="BK13" i="6"/>
  <c r="O16" i="6"/>
  <c r="N16" i="6"/>
  <c r="AC16" i="6"/>
  <c r="AB16" i="6"/>
  <c r="AQ16" i="6"/>
  <c r="AP16" i="6"/>
  <c r="AC19" i="6"/>
  <c r="AB19" i="6"/>
  <c r="AQ19" i="6"/>
  <c r="AP19" i="6"/>
  <c r="BE19" i="6"/>
  <c r="BD19" i="6"/>
  <c r="BS19" i="6"/>
  <c r="BR19" i="6"/>
  <c r="BK28" i="3"/>
  <c r="BL28" i="3"/>
  <c r="N4" i="2"/>
  <c r="O4" i="2"/>
  <c r="AI4" i="2"/>
  <c r="AJ4" i="2"/>
  <c r="AP4" i="2"/>
  <c r="AQ4" i="2"/>
  <c r="BK4" i="2"/>
  <c r="BL4" i="2"/>
  <c r="BR4" i="2"/>
  <c r="BS4" i="2"/>
  <c r="N7" i="2"/>
  <c r="O7" i="2"/>
  <c r="U7" i="2"/>
  <c r="V7" i="2"/>
  <c r="AB7" i="2"/>
  <c r="AC7" i="2"/>
  <c r="AI7" i="2"/>
  <c r="AJ7" i="2"/>
  <c r="AP7" i="2"/>
  <c r="AQ7" i="2"/>
  <c r="BD7" i="2"/>
  <c r="BE7" i="2"/>
  <c r="BK7" i="2"/>
  <c r="BL7" i="2"/>
  <c r="BR7" i="2"/>
  <c r="BS7" i="2"/>
  <c r="G10" i="2"/>
  <c r="H10" i="2"/>
  <c r="N10" i="2"/>
  <c r="O10" i="2"/>
  <c r="U10" i="2"/>
  <c r="V10" i="2"/>
  <c r="AB10" i="2"/>
  <c r="AC10" i="2"/>
  <c r="AI10" i="2"/>
  <c r="AJ10" i="2"/>
  <c r="AP10" i="2"/>
  <c r="AQ10" i="2"/>
  <c r="BZ10" i="2"/>
  <c r="BY10" i="2"/>
  <c r="BZ13" i="2"/>
  <c r="BY13" i="2"/>
  <c r="BD16" i="2"/>
  <c r="BE16" i="2"/>
  <c r="BK16" i="2"/>
  <c r="BL16" i="2"/>
  <c r="BR16" i="2"/>
  <c r="BS16" i="2"/>
  <c r="U19" i="2"/>
  <c r="V19" i="2"/>
  <c r="AB19" i="2"/>
  <c r="AC19" i="2"/>
  <c r="BD19" i="2"/>
  <c r="BE19" i="2"/>
  <c r="BK19" i="2"/>
  <c r="BL19" i="2"/>
  <c r="N22" i="2"/>
  <c r="O22" i="2"/>
  <c r="AB22" i="2"/>
  <c r="AC22" i="2"/>
  <c r="AP22" i="2"/>
  <c r="AQ22" i="2"/>
  <c r="BD22" i="2"/>
  <c r="BE22" i="2"/>
  <c r="BR22" i="2"/>
  <c r="BS22" i="2"/>
  <c r="U25" i="2"/>
  <c r="V25" i="2"/>
  <c r="AI25" i="2"/>
  <c r="AJ25" i="2"/>
  <c r="BK25" i="2"/>
  <c r="BL25" i="2"/>
  <c r="BZ25" i="2"/>
  <c r="BY25" i="2"/>
  <c r="N28" i="2"/>
  <c r="O28" i="2"/>
  <c r="AB28" i="2"/>
  <c r="AC28" i="2"/>
  <c r="AP28" i="2"/>
  <c r="AQ28" i="2"/>
  <c r="BD28" i="2"/>
  <c r="BE28" i="2"/>
  <c r="BR28" i="2"/>
  <c r="BS28" i="2"/>
  <c r="AB4" i="4"/>
  <c r="AC4" i="4"/>
  <c r="AW4" i="4"/>
  <c r="BE4" i="4"/>
  <c r="BD4" i="4"/>
  <c r="N4" i="4"/>
  <c r="N7" i="4"/>
  <c r="O7" i="4"/>
  <c r="BE10" i="4"/>
  <c r="BD10" i="4"/>
  <c r="BL10" i="4"/>
  <c r="BK10" i="4"/>
  <c r="BS10" i="4"/>
  <c r="BR10" i="4"/>
  <c r="AB13" i="4"/>
  <c r="AC13" i="4"/>
  <c r="AJ13" i="4"/>
  <c r="AI13" i="4"/>
  <c r="AQ13" i="4"/>
  <c r="AP13" i="4"/>
  <c r="BZ13" i="4"/>
  <c r="BY13" i="4"/>
  <c r="BE16" i="4"/>
  <c r="BD16" i="4"/>
  <c r="BL16" i="4"/>
  <c r="BK16" i="4"/>
  <c r="BS16" i="4"/>
  <c r="BR16" i="4"/>
  <c r="U19" i="4"/>
  <c r="V19" i="4"/>
  <c r="AI19" i="4"/>
  <c r="AJ19" i="4"/>
  <c r="AW19" i="4"/>
  <c r="AX19" i="4"/>
  <c r="BK19" i="4"/>
  <c r="BL19" i="4"/>
  <c r="AB22" i="4"/>
  <c r="AC22" i="4"/>
  <c r="AQ22" i="4"/>
  <c r="AP22" i="4"/>
  <c r="BE22" i="4"/>
  <c r="BD22" i="4"/>
  <c r="BS22" i="4"/>
  <c r="BR22" i="4"/>
  <c r="AJ25" i="4"/>
  <c r="AI25" i="4"/>
  <c r="BL25" i="4"/>
  <c r="BK25" i="4"/>
  <c r="AB28" i="4"/>
  <c r="AC28" i="4"/>
  <c r="AQ28" i="4"/>
  <c r="AP28" i="4"/>
  <c r="BE28" i="4"/>
  <c r="BD28" i="4"/>
  <c r="BS28" i="4"/>
  <c r="BR28" i="4"/>
  <c r="V4" i="5"/>
  <c r="U4" i="5"/>
  <c r="AC4" i="5"/>
  <c r="AB4" i="5"/>
  <c r="BE4" i="5"/>
  <c r="BD4" i="5"/>
  <c r="BE7" i="5"/>
  <c r="BD7" i="5"/>
  <c r="BL7" i="5"/>
  <c r="BK7" i="5"/>
  <c r="BS7" i="5"/>
  <c r="BR7" i="5"/>
  <c r="G10" i="5"/>
  <c r="H10" i="5"/>
  <c r="O10" i="5"/>
  <c r="N10" i="5"/>
  <c r="V10" i="5"/>
  <c r="U10" i="5"/>
  <c r="AC10" i="5"/>
  <c r="AB10" i="5"/>
  <c r="AJ10" i="5"/>
  <c r="AI10" i="5"/>
  <c r="AQ10" i="5"/>
  <c r="AP10" i="5"/>
  <c r="BE10" i="5"/>
  <c r="BD10" i="5"/>
  <c r="BL10" i="5"/>
  <c r="BK10" i="5"/>
  <c r="BS10" i="5"/>
  <c r="BR10" i="5"/>
  <c r="H13" i="5"/>
  <c r="G13" i="5"/>
  <c r="O13" i="5"/>
  <c r="N13" i="5"/>
  <c r="V13" i="5"/>
  <c r="U13" i="5"/>
  <c r="AC13" i="5"/>
  <c r="AB13" i="5"/>
  <c r="AJ13" i="5"/>
  <c r="AI13" i="5"/>
  <c r="AQ13" i="5"/>
  <c r="AP13" i="5"/>
  <c r="BY13" i="5"/>
  <c r="BZ13" i="5"/>
  <c r="BE16" i="5"/>
  <c r="BD16" i="5"/>
  <c r="BL16" i="5"/>
  <c r="BK16" i="5"/>
  <c r="BS16" i="5"/>
  <c r="BR16" i="5"/>
  <c r="V19" i="5"/>
  <c r="U19" i="5"/>
  <c r="AJ19" i="5"/>
  <c r="AI19" i="5"/>
  <c r="BL19" i="5"/>
  <c r="BK19" i="5"/>
  <c r="V22" i="5"/>
  <c r="U22" i="5"/>
  <c r="AJ22" i="5"/>
  <c r="AI22" i="5"/>
  <c r="BL22" i="5"/>
  <c r="BK22" i="5"/>
  <c r="V25" i="5"/>
  <c r="U25" i="5"/>
  <c r="AJ25" i="5"/>
  <c r="AI25" i="5"/>
  <c r="BL25" i="5"/>
  <c r="BK25" i="5"/>
  <c r="V28" i="5"/>
  <c r="U28" i="5"/>
  <c r="AJ28" i="5"/>
  <c r="AI28" i="5"/>
  <c r="BL28" i="5"/>
  <c r="BK28" i="5"/>
  <c r="O4" i="6"/>
  <c r="N4" i="6"/>
  <c r="AJ4" i="6"/>
  <c r="AI4" i="6"/>
  <c r="AQ4" i="6"/>
  <c r="AP4" i="6"/>
  <c r="BL4" i="6"/>
  <c r="BK4" i="6"/>
  <c r="BS4" i="6"/>
  <c r="BR4" i="6"/>
  <c r="O7" i="6"/>
  <c r="N7" i="6"/>
  <c r="V7" i="6"/>
  <c r="U7" i="6"/>
  <c r="AC7" i="6"/>
  <c r="AB7" i="6"/>
  <c r="AJ7" i="6"/>
  <c r="AI7" i="6"/>
  <c r="AQ7" i="6"/>
  <c r="AP7" i="6"/>
  <c r="BE7" i="6"/>
  <c r="BD7" i="6"/>
  <c r="BL7" i="6"/>
  <c r="BK7" i="6"/>
  <c r="BS7" i="6"/>
  <c r="BR7" i="6"/>
  <c r="G10" i="6"/>
  <c r="H10" i="6"/>
  <c r="O10" i="6"/>
  <c r="N10" i="6"/>
  <c r="V10" i="6"/>
  <c r="U10" i="6"/>
  <c r="AC10" i="6"/>
  <c r="AB10" i="6"/>
  <c r="AJ10" i="6"/>
  <c r="AI10" i="6"/>
  <c r="AQ10" i="6"/>
  <c r="AP10" i="6"/>
  <c r="BE16" i="6"/>
  <c r="BD16" i="6"/>
  <c r="BL16" i="6"/>
  <c r="BK16" i="6"/>
  <c r="BS16" i="6"/>
  <c r="BR16" i="6"/>
  <c r="V19" i="6"/>
  <c r="U19" i="6"/>
  <c r="O22" i="6"/>
  <c r="N22" i="6"/>
  <c r="AC22" i="6"/>
  <c r="AB22" i="6"/>
  <c r="AQ22" i="6"/>
  <c r="AP22" i="6"/>
  <c r="BE22" i="6"/>
  <c r="BD22" i="6"/>
  <c r="BS22" i="6"/>
  <c r="BR22" i="6"/>
  <c r="AJ25" i="6"/>
  <c r="AI25" i="6"/>
  <c r="BL25" i="6"/>
  <c r="BK25" i="6"/>
  <c r="AB25" i="6"/>
  <c r="AC25" i="6"/>
  <c r="AP25" i="6"/>
  <c r="AQ25" i="6"/>
  <c r="O28" i="6"/>
  <c r="N28" i="6"/>
  <c r="AC28" i="6"/>
  <c r="AB28" i="6"/>
  <c r="AQ28" i="6"/>
  <c r="AP28" i="6"/>
  <c r="BE28" i="6"/>
  <c r="BD28" i="6"/>
  <c r="BS28" i="6"/>
  <c r="BR28" i="6"/>
  <c r="G19" i="4"/>
  <c r="BK13" i="3"/>
  <c r="BL13" i="3"/>
  <c r="BY13" i="3"/>
  <c r="U16" i="3"/>
  <c r="V16" i="3"/>
  <c r="AI16" i="3"/>
  <c r="AJ16" i="3"/>
  <c r="AW16" i="3"/>
  <c r="BK16" i="3"/>
  <c r="BL16" i="3"/>
  <c r="BY16" i="3"/>
  <c r="N19" i="3"/>
  <c r="AB19" i="3"/>
  <c r="AC19" i="3"/>
  <c r="AP19" i="3"/>
  <c r="BD19" i="3"/>
  <c r="BE19" i="3"/>
  <c r="BR19" i="3"/>
  <c r="BS19" i="3"/>
  <c r="U22" i="3"/>
  <c r="V22" i="3"/>
  <c r="AI22" i="3"/>
  <c r="AJ22" i="3"/>
  <c r="BK22" i="3"/>
  <c r="BL22" i="3"/>
  <c r="BY22" i="3"/>
  <c r="N25" i="3"/>
  <c r="AB25" i="3"/>
  <c r="AC25" i="3"/>
  <c r="AP25" i="3"/>
  <c r="BD25" i="3"/>
  <c r="BE25" i="3"/>
  <c r="BR25" i="3"/>
  <c r="BS25" i="3"/>
  <c r="N28" i="3"/>
  <c r="AB28" i="3"/>
  <c r="AC28" i="3"/>
  <c r="AP28" i="3"/>
  <c r="BD28" i="3"/>
  <c r="BE28" i="3"/>
  <c r="BR28" i="3"/>
  <c r="BS28" i="3"/>
  <c r="H4" i="2"/>
  <c r="J4" i="2" s="1"/>
  <c r="U4" i="2"/>
  <c r="V4" i="2"/>
  <c r="AW4" i="2"/>
  <c r="BY7" i="2"/>
  <c r="H13" i="2"/>
  <c r="H16" i="2"/>
  <c r="BZ16" i="2"/>
  <c r="BY16" i="2"/>
  <c r="N19" i="2"/>
  <c r="O19" i="2"/>
  <c r="AI19" i="2"/>
  <c r="AJ19" i="2"/>
  <c r="BR19" i="2"/>
  <c r="BS19" i="2"/>
  <c r="U22" i="2"/>
  <c r="V22" i="2"/>
  <c r="AI22" i="2"/>
  <c r="AJ22" i="2"/>
  <c r="AW22" i="2"/>
  <c r="BK22" i="2"/>
  <c r="BL22" i="2"/>
  <c r="BY22" i="2"/>
  <c r="N25" i="2"/>
  <c r="O25" i="2"/>
  <c r="AB25" i="2"/>
  <c r="AC25" i="2"/>
  <c r="AP25" i="2"/>
  <c r="AQ25" i="2"/>
  <c r="BD25" i="2"/>
  <c r="BE25" i="2"/>
  <c r="BR25" i="2"/>
  <c r="BS25" i="2"/>
  <c r="H28" i="2"/>
  <c r="U28" i="2"/>
  <c r="V28" i="2"/>
  <c r="AI28" i="2"/>
  <c r="AJ28" i="2"/>
  <c r="AW28" i="2"/>
  <c r="BK28" i="2"/>
  <c r="BL28" i="2"/>
  <c r="BZ28" i="2"/>
  <c r="BY28" i="2"/>
  <c r="G4" i="4"/>
  <c r="J4" i="4" s="1"/>
  <c r="AI4" i="4"/>
  <c r="AJ4" i="4"/>
  <c r="BL4" i="4"/>
  <c r="BK4" i="4"/>
  <c r="U4" i="4"/>
  <c r="H7" i="4"/>
  <c r="U7" i="4"/>
  <c r="H10" i="4"/>
  <c r="U10" i="4"/>
  <c r="BY10" i="4"/>
  <c r="N13" i="4"/>
  <c r="H16" i="4"/>
  <c r="U16" i="4"/>
  <c r="BY16" i="4"/>
  <c r="N19" i="4"/>
  <c r="AB19" i="4"/>
  <c r="AC19" i="4"/>
  <c r="AP19" i="4"/>
  <c r="AQ19" i="4"/>
  <c r="BD19" i="4"/>
  <c r="BE19" i="4"/>
  <c r="BR19" i="4"/>
  <c r="BS19" i="4"/>
  <c r="H22" i="4"/>
  <c r="U22" i="4"/>
  <c r="AJ22" i="4"/>
  <c r="AI22" i="4"/>
  <c r="AW22" i="4"/>
  <c r="BL22" i="4"/>
  <c r="BK22" i="4"/>
  <c r="BZ22" i="4"/>
  <c r="N25" i="4"/>
  <c r="AB25" i="4"/>
  <c r="AC25" i="4"/>
  <c r="AQ25" i="4"/>
  <c r="AP25" i="4"/>
  <c r="BE25" i="4"/>
  <c r="BD25" i="4"/>
  <c r="BS25" i="4"/>
  <c r="BR25" i="4"/>
  <c r="H28" i="4"/>
  <c r="U28" i="4"/>
  <c r="AJ28" i="4"/>
  <c r="AI28" i="4"/>
  <c r="AW28" i="4"/>
  <c r="BL28" i="4"/>
  <c r="BK28" i="4"/>
  <c r="BZ28" i="4"/>
  <c r="G4" i="5"/>
  <c r="J4" i="5" s="1"/>
  <c r="AJ4" i="5"/>
  <c r="AI4" i="5"/>
  <c r="BL4" i="5"/>
  <c r="BK4" i="5"/>
  <c r="H7" i="5"/>
  <c r="H16" i="5"/>
  <c r="BY16" i="5"/>
  <c r="O19" i="5"/>
  <c r="N19" i="5"/>
  <c r="AC19" i="5"/>
  <c r="AB19" i="5"/>
  <c r="AQ19" i="5"/>
  <c r="AP19" i="5"/>
  <c r="BE19" i="5"/>
  <c r="BD19" i="5"/>
  <c r="BS19" i="5"/>
  <c r="BR19" i="5"/>
  <c r="O22" i="5"/>
  <c r="N22" i="5"/>
  <c r="AC22" i="5"/>
  <c r="AB22" i="5"/>
  <c r="AQ22" i="5"/>
  <c r="AP22" i="5"/>
  <c r="BE22" i="5"/>
  <c r="BD22" i="5"/>
  <c r="BS22" i="5"/>
  <c r="BR22" i="5"/>
  <c r="O25" i="5"/>
  <c r="N25" i="5"/>
  <c r="AC25" i="5"/>
  <c r="AB25" i="5"/>
  <c r="BE25" i="5"/>
  <c r="BD25" i="5"/>
  <c r="BS25" i="5"/>
  <c r="BR25" i="5"/>
  <c r="O28" i="5"/>
  <c r="N28" i="5"/>
  <c r="AC28" i="5"/>
  <c r="AB28" i="5"/>
  <c r="AQ28" i="5"/>
  <c r="AP28" i="5"/>
  <c r="BE28" i="5"/>
  <c r="BD28" i="5"/>
  <c r="BS28" i="5"/>
  <c r="BR28" i="5"/>
  <c r="H4" i="6"/>
  <c r="J4" i="6" s="1"/>
  <c r="V4" i="6"/>
  <c r="U4" i="6"/>
  <c r="AW4" i="6"/>
  <c r="BY7" i="6"/>
  <c r="O19" i="6"/>
  <c r="N19" i="6"/>
  <c r="AJ19" i="6"/>
  <c r="AI19" i="6"/>
  <c r="BL19" i="6"/>
  <c r="BK19" i="6"/>
  <c r="V22" i="6"/>
  <c r="U22" i="6"/>
  <c r="AJ22" i="6"/>
  <c r="AI22" i="6"/>
  <c r="BL22" i="6"/>
  <c r="BK22" i="6"/>
  <c r="O25" i="6"/>
  <c r="N25" i="6"/>
  <c r="BE25" i="6"/>
  <c r="BD25" i="6"/>
  <c r="BS25" i="6"/>
  <c r="BR25" i="6"/>
  <c r="U25" i="6"/>
  <c r="V25" i="6"/>
  <c r="BZ25" i="6"/>
  <c r="BY25" i="6"/>
  <c r="V28" i="6"/>
  <c r="U28" i="6"/>
  <c r="AJ28" i="6"/>
  <c r="AI28" i="6"/>
  <c r="BL28" i="6"/>
  <c r="BK28" i="6"/>
  <c r="CA10" i="6"/>
  <c r="CA7" i="6"/>
  <c r="CA13" i="6"/>
  <c r="BZ7" i="6"/>
  <c r="BZ10" i="6"/>
  <c r="BZ13" i="6"/>
  <c r="BZ16" i="6"/>
  <c r="BZ19" i="6"/>
  <c r="BZ22" i="6"/>
  <c r="BZ28" i="6"/>
  <c r="BY28" i="6"/>
  <c r="CA16" i="6" s="1"/>
  <c r="CB16" i="6" s="1"/>
  <c r="BZ4" i="6"/>
  <c r="CA7" i="5"/>
  <c r="BZ25" i="5"/>
  <c r="BY25" i="5"/>
  <c r="CA13" i="5" s="1"/>
  <c r="CB13" i="5" s="1"/>
  <c r="BZ7" i="5"/>
  <c r="BZ10" i="5"/>
  <c r="BZ16" i="5"/>
  <c r="BZ19" i="5"/>
  <c r="BZ22" i="5"/>
  <c r="BZ28" i="5"/>
  <c r="BY10" i="5"/>
  <c r="CA10" i="5" s="1"/>
  <c r="BY28" i="5"/>
  <c r="CA16" i="5" s="1"/>
  <c r="BZ4" i="5"/>
  <c r="AW25" i="5"/>
  <c r="AX25" i="5"/>
  <c r="AP25" i="5"/>
  <c r="AQ25" i="5"/>
  <c r="BZ19" i="4"/>
  <c r="BY19" i="4"/>
  <c r="CA7" i="4" s="1"/>
  <c r="BZ7" i="4"/>
  <c r="BZ10" i="4"/>
  <c r="BZ16" i="4"/>
  <c r="BZ25" i="4"/>
  <c r="BY22" i="4"/>
  <c r="CA10" i="4" s="1"/>
  <c r="CB10" i="4" s="1"/>
  <c r="BY25" i="4"/>
  <c r="CA13" i="4" s="1"/>
  <c r="BY28" i="4"/>
  <c r="CA16" i="4" s="1"/>
  <c r="CB16" i="4" s="1"/>
  <c r="BZ4" i="4"/>
  <c r="CB7" i="4"/>
  <c r="V4" i="4"/>
  <c r="V7" i="4"/>
  <c r="V10" i="4"/>
  <c r="V13" i="4"/>
  <c r="V16" i="4"/>
  <c r="V22" i="4"/>
  <c r="V25" i="4"/>
  <c r="V28" i="4"/>
  <c r="O4" i="4"/>
  <c r="O10" i="4"/>
  <c r="O13" i="4"/>
  <c r="O16" i="4"/>
  <c r="O22" i="4"/>
  <c r="O25" i="4"/>
  <c r="O28" i="4"/>
  <c r="O19" i="4"/>
  <c r="CA10" i="2"/>
  <c r="CA7" i="2"/>
  <c r="CA13" i="2"/>
  <c r="BZ7" i="2"/>
  <c r="BZ19" i="2"/>
  <c r="BZ22" i="2"/>
  <c r="CA16" i="2"/>
  <c r="CB16" i="2" s="1"/>
  <c r="BZ4" i="2"/>
  <c r="CA7" i="3"/>
  <c r="CA10" i="3"/>
  <c r="BZ7" i="3"/>
  <c r="BZ10" i="3"/>
  <c r="BZ19" i="3"/>
  <c r="BZ25" i="3"/>
  <c r="BZ28" i="3"/>
  <c r="BY4" i="3"/>
  <c r="BZ4" i="3"/>
  <c r="AQ4" i="3"/>
  <c r="AQ7" i="3"/>
  <c r="AQ10" i="3"/>
  <c r="AQ13" i="3"/>
  <c r="AQ16" i="3"/>
  <c r="AQ19" i="3"/>
  <c r="AQ22" i="3"/>
  <c r="AQ25" i="3"/>
  <c r="AQ28" i="3"/>
  <c r="O7" i="3"/>
  <c r="O10" i="3"/>
  <c r="O13" i="3"/>
  <c r="O16" i="3"/>
  <c r="O19" i="3"/>
  <c r="O22" i="3"/>
  <c r="O25" i="3"/>
  <c r="O28" i="3"/>
  <c r="N4" i="3"/>
  <c r="O4" i="3"/>
  <c r="BZ19" i="1"/>
  <c r="BZ22" i="1"/>
  <c r="BY4" i="1"/>
  <c r="CA13" i="1"/>
  <c r="CB13" i="1" s="1"/>
  <c r="BZ4" i="1"/>
  <c r="CB4" i="1" s="1"/>
  <c r="AW10" i="3"/>
  <c r="AW19" i="6"/>
  <c r="AX19" i="6"/>
  <c r="AX22" i="6"/>
  <c r="AX25" i="6"/>
  <c r="AX28" i="6"/>
  <c r="AW16" i="6"/>
  <c r="AX16" i="6"/>
  <c r="AW10" i="6"/>
  <c r="AX10" i="6"/>
  <c r="AW7" i="6"/>
  <c r="AX4" i="6"/>
  <c r="AX7" i="6"/>
  <c r="AX13" i="6"/>
  <c r="AX19" i="5"/>
  <c r="AX22" i="5"/>
  <c r="AX28" i="5"/>
  <c r="AW13" i="5"/>
  <c r="AX13" i="5"/>
  <c r="AW7" i="5"/>
  <c r="AX7" i="5"/>
  <c r="AW16" i="5"/>
  <c r="AX16" i="5"/>
  <c r="AW4" i="5"/>
  <c r="AX4" i="5"/>
  <c r="AX10" i="5"/>
  <c r="AX22" i="4"/>
  <c r="AX25" i="4"/>
  <c r="AX28" i="4"/>
  <c r="AW10" i="4"/>
  <c r="AX10" i="4"/>
  <c r="AW16" i="4"/>
  <c r="AX16" i="4"/>
  <c r="AW13" i="4"/>
  <c r="AX13" i="4"/>
  <c r="AX4" i="4"/>
  <c r="AX7" i="4"/>
  <c r="AW19" i="2"/>
  <c r="AX19" i="2"/>
  <c r="AX22" i="2"/>
  <c r="AX25" i="2"/>
  <c r="AX28" i="2"/>
  <c r="AW10" i="2"/>
  <c r="AX10" i="2"/>
  <c r="AW16" i="2"/>
  <c r="AX16" i="2"/>
  <c r="AX4" i="2"/>
  <c r="AX7" i="2"/>
  <c r="AX13" i="2"/>
  <c r="AW19" i="3"/>
  <c r="AW25" i="3"/>
  <c r="AW28" i="3"/>
  <c r="AW22" i="3"/>
  <c r="AX19" i="3"/>
  <c r="AX22" i="3"/>
  <c r="AX25" i="3"/>
  <c r="AX28" i="3"/>
  <c r="AW7" i="3"/>
  <c r="AX7" i="3"/>
  <c r="AX4" i="3"/>
  <c r="AX10" i="3"/>
  <c r="AX13" i="3"/>
  <c r="AX16" i="3"/>
  <c r="AX19" i="1"/>
  <c r="AX22" i="1"/>
  <c r="AX25" i="1"/>
  <c r="AX28" i="1"/>
  <c r="AX16" i="1"/>
  <c r="AX4" i="1"/>
  <c r="AX7" i="1"/>
  <c r="AX13" i="1"/>
  <c r="CB13" i="6"/>
  <c r="CB7" i="5"/>
  <c r="CB13" i="2"/>
  <c r="H25" i="6"/>
  <c r="H22" i="6"/>
  <c r="AZ4" i="6"/>
  <c r="AL4" i="6"/>
  <c r="BN4" i="6"/>
  <c r="P16" i="6"/>
  <c r="Q16" i="6" s="1"/>
  <c r="CB7" i="6"/>
  <c r="CB10" i="6"/>
  <c r="Q4" i="6"/>
  <c r="AE4" i="6"/>
  <c r="AS4" i="6"/>
  <c r="BG4" i="6"/>
  <c r="BU4" i="6"/>
  <c r="CB4" i="6"/>
  <c r="G7" i="6"/>
  <c r="G13" i="6"/>
  <c r="G16" i="6"/>
  <c r="G19" i="6"/>
  <c r="W7" i="6"/>
  <c r="AD7" i="6"/>
  <c r="AK7" i="6"/>
  <c r="AR7" i="6"/>
  <c r="AY7" i="6"/>
  <c r="BF7" i="6"/>
  <c r="BM7" i="6"/>
  <c r="BT7" i="6"/>
  <c r="G22" i="6"/>
  <c r="I10" i="6" s="1"/>
  <c r="P10" i="6"/>
  <c r="W10" i="6"/>
  <c r="AD10" i="6"/>
  <c r="AK10" i="6"/>
  <c r="AR10" i="6"/>
  <c r="AY10" i="6"/>
  <c r="BF10" i="6"/>
  <c r="BM10" i="6"/>
  <c r="BT10" i="6"/>
  <c r="G25" i="6"/>
  <c r="I13" i="6" s="1"/>
  <c r="P13" i="6"/>
  <c r="W13" i="6"/>
  <c r="AD13" i="6"/>
  <c r="AK13" i="6"/>
  <c r="AR13" i="6"/>
  <c r="AY13" i="6"/>
  <c r="BF13" i="6"/>
  <c r="BM13" i="6"/>
  <c r="BT13" i="6"/>
  <c r="G28" i="6"/>
  <c r="I16" i="6" s="1"/>
  <c r="H25" i="5"/>
  <c r="AL4" i="5"/>
  <c r="BN4" i="5"/>
  <c r="X4" i="5"/>
  <c r="AZ4" i="5"/>
  <c r="P16" i="5"/>
  <c r="Q16" i="5" s="1"/>
  <c r="Q4" i="5"/>
  <c r="AE4" i="5"/>
  <c r="AS4" i="5"/>
  <c r="BG4" i="5"/>
  <c r="BU4" i="5"/>
  <c r="CB4" i="5"/>
  <c r="G7" i="5"/>
  <c r="G16" i="5"/>
  <c r="G19" i="5"/>
  <c r="I7" i="5" s="1"/>
  <c r="W7" i="5"/>
  <c r="AD7" i="5"/>
  <c r="AK7" i="5"/>
  <c r="AR7" i="5"/>
  <c r="AY7" i="5"/>
  <c r="BF7" i="5"/>
  <c r="BM7" i="5"/>
  <c r="BT7" i="5"/>
  <c r="G22" i="5"/>
  <c r="I10" i="5" s="1"/>
  <c r="P10" i="5"/>
  <c r="W10" i="5"/>
  <c r="AD10" i="5"/>
  <c r="AK10" i="5"/>
  <c r="AR10" i="5"/>
  <c r="AY10" i="5"/>
  <c r="BF10" i="5"/>
  <c r="BM10" i="5"/>
  <c r="BT10" i="5"/>
  <c r="I13" i="5"/>
  <c r="G28" i="5"/>
  <c r="I16" i="5" s="1"/>
  <c r="H25" i="4"/>
  <c r="BN4" i="4"/>
  <c r="X4" i="4"/>
  <c r="AZ4" i="4"/>
  <c r="P10" i="4"/>
  <c r="P16" i="4"/>
  <c r="Q16" i="4" s="1"/>
  <c r="Q10" i="4"/>
  <c r="Q4" i="4"/>
  <c r="AE4" i="4"/>
  <c r="AS4" i="4"/>
  <c r="BG4" i="4"/>
  <c r="BU4" i="4"/>
  <c r="CB4" i="4"/>
  <c r="G7" i="4"/>
  <c r="G10" i="4"/>
  <c r="G13" i="4"/>
  <c r="G16" i="4"/>
  <c r="I7" i="4"/>
  <c r="W7" i="4"/>
  <c r="AD7" i="4"/>
  <c r="AK7" i="4"/>
  <c r="AR7" i="4"/>
  <c r="AY7" i="4"/>
  <c r="BF7" i="4"/>
  <c r="BM7" i="4"/>
  <c r="BT7" i="4"/>
  <c r="G22" i="4"/>
  <c r="I10" i="4" s="1"/>
  <c r="G25" i="4"/>
  <c r="I13" i="4" s="1"/>
  <c r="G28" i="4"/>
  <c r="I16" i="4" s="1"/>
  <c r="H25" i="2"/>
  <c r="H22" i="2"/>
  <c r="X4" i="2"/>
  <c r="AZ4" i="2"/>
  <c r="P16" i="2"/>
  <c r="Q16" i="2" s="1"/>
  <c r="CB7" i="2"/>
  <c r="CB10" i="2"/>
  <c r="Q4" i="2"/>
  <c r="AE4" i="2"/>
  <c r="AS4" i="2"/>
  <c r="BG4" i="2"/>
  <c r="BU4" i="2"/>
  <c r="CB4" i="2"/>
  <c r="G7" i="2"/>
  <c r="G13" i="2"/>
  <c r="G16" i="2"/>
  <c r="G19" i="2"/>
  <c r="W7" i="2"/>
  <c r="AD7" i="2"/>
  <c r="AK7" i="2"/>
  <c r="AR7" i="2"/>
  <c r="AY7" i="2"/>
  <c r="BF7" i="2"/>
  <c r="BM7" i="2"/>
  <c r="BT7" i="2"/>
  <c r="G22" i="2"/>
  <c r="I10" i="2" s="1"/>
  <c r="P10" i="2"/>
  <c r="W10" i="2"/>
  <c r="AD10" i="2"/>
  <c r="AK10" i="2"/>
  <c r="AR10" i="2"/>
  <c r="AY10" i="2"/>
  <c r="BF10" i="2"/>
  <c r="BM10" i="2"/>
  <c r="BT10" i="2"/>
  <c r="G25" i="2"/>
  <c r="I13" i="2" s="1"/>
  <c r="P13" i="2"/>
  <c r="W13" i="2"/>
  <c r="AD13" i="2"/>
  <c r="AK13" i="2"/>
  <c r="AR13" i="2"/>
  <c r="AY13" i="2"/>
  <c r="BF13" i="2"/>
  <c r="BM13" i="2"/>
  <c r="BT13" i="2"/>
  <c r="G28" i="2"/>
  <c r="I16" i="2" s="1"/>
  <c r="I16" i="3"/>
  <c r="H22" i="3"/>
  <c r="H28" i="3"/>
  <c r="J16" i="3" s="1"/>
  <c r="G19" i="3"/>
  <c r="G22" i="3"/>
  <c r="G25" i="3"/>
  <c r="I13" i="3" s="1"/>
  <c r="X4" i="3"/>
  <c r="AZ4" i="3"/>
  <c r="W7" i="3"/>
  <c r="X7" i="3" s="1"/>
  <c r="AK7" i="3"/>
  <c r="AL7" i="3" s="1"/>
  <c r="AK13" i="3"/>
  <c r="AY13" i="3"/>
  <c r="BM13" i="3"/>
  <c r="W16" i="3"/>
  <c r="AK16" i="3"/>
  <c r="AY16" i="3"/>
  <c r="BM16" i="3"/>
  <c r="Q4" i="3"/>
  <c r="AE4" i="3"/>
  <c r="AS4" i="3"/>
  <c r="BG4" i="3"/>
  <c r="BU4" i="3"/>
  <c r="G7" i="3"/>
  <c r="I10" i="3"/>
  <c r="CA13" i="3"/>
  <c r="CA16" i="3"/>
  <c r="AD7" i="3"/>
  <c r="AE7" i="3" s="1"/>
  <c r="P10" i="3"/>
  <c r="Q10" i="3" s="1"/>
  <c r="AD10" i="3"/>
  <c r="AR10" i="3"/>
  <c r="BF10" i="3"/>
  <c r="BT10" i="3"/>
  <c r="P13" i="3"/>
  <c r="AD13" i="3"/>
  <c r="AR13" i="3"/>
  <c r="BF13" i="3"/>
  <c r="BT13" i="3"/>
  <c r="P16" i="3"/>
  <c r="Q16" i="3" s="1"/>
  <c r="AD16" i="3"/>
  <c r="AR16" i="3"/>
  <c r="BF16" i="3"/>
  <c r="BT16" i="3"/>
  <c r="CB7" i="3"/>
  <c r="CB10" i="3"/>
  <c r="G28" i="1"/>
  <c r="I16" i="1" s="1"/>
  <c r="H13" i="1"/>
  <c r="J13" i="1" s="1"/>
  <c r="H7" i="1"/>
  <c r="H28" i="1"/>
  <c r="J16" i="1" s="1"/>
  <c r="G25" i="1"/>
  <c r="I13" i="1" s="1"/>
  <c r="H22" i="1"/>
  <c r="H16" i="1"/>
  <c r="H4" i="1"/>
  <c r="G4" i="1"/>
  <c r="CA7" i="1"/>
  <c r="CB7" i="1" s="1"/>
  <c r="CA10" i="1"/>
  <c r="AR16" i="1"/>
  <c r="W13" i="1"/>
  <c r="BT7" i="1"/>
  <c r="BF7" i="1"/>
  <c r="AR7" i="1"/>
  <c r="AD7" i="1"/>
  <c r="BG4" i="1"/>
  <c r="AE4" i="1"/>
  <c r="BT10" i="1"/>
  <c r="BF10" i="1"/>
  <c r="AR10" i="1"/>
  <c r="AD10" i="1"/>
  <c r="BN4" i="1"/>
  <c r="AL4" i="1"/>
  <c r="H19" i="1"/>
  <c r="G19" i="1"/>
  <c r="I7" i="1" s="1"/>
  <c r="BM16" i="1"/>
  <c r="AY16" i="1"/>
  <c r="AK16" i="1"/>
  <c r="W16" i="1"/>
  <c r="BM7" i="1"/>
  <c r="AY7" i="1"/>
  <c r="AK7" i="1"/>
  <c r="H25" i="1"/>
  <c r="BM10" i="1"/>
  <c r="AY10" i="1"/>
  <c r="AK10" i="1"/>
  <c r="W10" i="1"/>
  <c r="G22" i="1"/>
  <c r="I10" i="1" s="1"/>
  <c r="J7" i="1"/>
  <c r="AZ4" i="1"/>
  <c r="X4" i="1"/>
  <c r="I7" i="3" l="1"/>
  <c r="I7" i="2"/>
  <c r="I7" i="6"/>
  <c r="CB4" i="3"/>
  <c r="CB13" i="4"/>
  <c r="CB16" i="5"/>
  <c r="CB10" i="5"/>
  <c r="J16" i="6"/>
  <c r="BN13" i="6"/>
  <c r="AZ13" i="6"/>
  <c r="AL13" i="6"/>
  <c r="X13" i="6"/>
  <c r="J13" i="6"/>
  <c r="BN10" i="6"/>
  <c r="AZ10" i="6"/>
  <c r="AL10" i="6"/>
  <c r="X10" i="6"/>
  <c r="BU7" i="6"/>
  <c r="BG7" i="6"/>
  <c r="AS7" i="6"/>
  <c r="J7" i="6"/>
  <c r="BU13" i="6"/>
  <c r="BG13" i="6"/>
  <c r="AS13" i="6"/>
  <c r="AE13" i="6"/>
  <c r="Q13" i="6"/>
  <c r="BU10" i="6"/>
  <c r="BG10" i="6"/>
  <c r="AS10" i="6"/>
  <c r="AE10" i="6"/>
  <c r="J10" i="6"/>
  <c r="BN7" i="6"/>
  <c r="AZ7" i="6"/>
  <c r="AE7" i="6"/>
  <c r="BT16" i="6"/>
  <c r="BU16" i="6" s="1"/>
  <c r="BF16" i="6"/>
  <c r="BG16" i="6" s="1"/>
  <c r="AR16" i="6"/>
  <c r="AS16" i="6" s="1"/>
  <c r="AD16" i="6"/>
  <c r="AE16" i="6" s="1"/>
  <c r="Q10" i="6"/>
  <c r="AL7" i="6"/>
  <c r="P7" i="6"/>
  <c r="Q7" i="6" s="1"/>
  <c r="X7" i="6"/>
  <c r="BM16" i="6"/>
  <c r="BN16" i="6" s="1"/>
  <c r="AY16" i="6"/>
  <c r="AZ16" i="6" s="1"/>
  <c r="AK16" i="6"/>
  <c r="AL16" i="6" s="1"/>
  <c r="W16" i="6"/>
  <c r="X16" i="6" s="1"/>
  <c r="X4" i="6"/>
  <c r="J16" i="5"/>
  <c r="J13" i="5"/>
  <c r="BN10" i="5"/>
  <c r="AZ10" i="5"/>
  <c r="AL10" i="5"/>
  <c r="X10" i="5"/>
  <c r="BU7" i="5"/>
  <c r="BG7" i="5"/>
  <c r="AS7" i="5"/>
  <c r="J7" i="5"/>
  <c r="BU10" i="5"/>
  <c r="BG10" i="5"/>
  <c r="AS10" i="5"/>
  <c r="AE10" i="5"/>
  <c r="J10" i="5"/>
  <c r="BN7" i="5"/>
  <c r="AZ7" i="5"/>
  <c r="X7" i="5"/>
  <c r="BT16" i="5"/>
  <c r="BU16" i="5" s="1"/>
  <c r="BF16" i="5"/>
  <c r="BG16" i="5" s="1"/>
  <c r="AR16" i="5"/>
  <c r="AS16" i="5" s="1"/>
  <c r="AD16" i="5"/>
  <c r="AE16" i="5" s="1"/>
  <c r="BM13" i="5"/>
  <c r="BN13" i="5" s="1"/>
  <c r="AY13" i="5"/>
  <c r="AZ13" i="5" s="1"/>
  <c r="AK13" i="5"/>
  <c r="AL13" i="5" s="1"/>
  <c r="W13" i="5"/>
  <c r="X13" i="5" s="1"/>
  <c r="P7" i="5"/>
  <c r="Q7" i="5" s="1"/>
  <c r="Q10" i="5"/>
  <c r="AL7" i="5"/>
  <c r="AE7" i="5"/>
  <c r="BM16" i="5"/>
  <c r="BN16" i="5" s="1"/>
  <c r="AY16" i="5"/>
  <c r="AZ16" i="5" s="1"/>
  <c r="AK16" i="5"/>
  <c r="AL16" i="5" s="1"/>
  <c r="W16" i="5"/>
  <c r="X16" i="5" s="1"/>
  <c r="BT13" i="5"/>
  <c r="BU13" i="5" s="1"/>
  <c r="BF13" i="5"/>
  <c r="BG13" i="5" s="1"/>
  <c r="AR13" i="5"/>
  <c r="AS13" i="5" s="1"/>
  <c r="AD13" i="5"/>
  <c r="AE13" i="5" s="1"/>
  <c r="P13" i="5"/>
  <c r="Q13" i="5" s="1"/>
  <c r="BU7" i="4"/>
  <c r="BG7" i="4"/>
  <c r="AS7" i="4"/>
  <c r="J7" i="4"/>
  <c r="J10" i="4"/>
  <c r="BN7" i="4"/>
  <c r="AZ7" i="4"/>
  <c r="J16" i="4"/>
  <c r="J13" i="4"/>
  <c r="X7" i="4"/>
  <c r="BT16" i="4"/>
  <c r="BU16" i="4" s="1"/>
  <c r="BF16" i="4"/>
  <c r="BG16" i="4" s="1"/>
  <c r="AR16" i="4"/>
  <c r="AS16" i="4" s="1"/>
  <c r="AD16" i="4"/>
  <c r="AE16" i="4" s="1"/>
  <c r="BM13" i="4"/>
  <c r="BN13" i="4" s="1"/>
  <c r="AY13" i="4"/>
  <c r="AZ13" i="4" s="1"/>
  <c r="AK13" i="4"/>
  <c r="AL13" i="4" s="1"/>
  <c r="W13" i="4"/>
  <c r="X13" i="4" s="1"/>
  <c r="BT10" i="4"/>
  <c r="BU10" i="4" s="1"/>
  <c r="BF10" i="4"/>
  <c r="BG10" i="4" s="1"/>
  <c r="AR10" i="4"/>
  <c r="AS10" i="4" s="1"/>
  <c r="AD10" i="4"/>
  <c r="AE10" i="4" s="1"/>
  <c r="AL7" i="4"/>
  <c r="AE7" i="4"/>
  <c r="BM16" i="4"/>
  <c r="BN16" i="4" s="1"/>
  <c r="AY16" i="4"/>
  <c r="AZ16" i="4" s="1"/>
  <c r="AK16" i="4"/>
  <c r="AL16" i="4" s="1"/>
  <c r="W16" i="4"/>
  <c r="X16" i="4" s="1"/>
  <c r="BT13" i="4"/>
  <c r="BU13" i="4" s="1"/>
  <c r="BF13" i="4"/>
  <c r="BG13" i="4" s="1"/>
  <c r="AR13" i="4"/>
  <c r="AS13" i="4" s="1"/>
  <c r="AD13" i="4"/>
  <c r="AE13" i="4" s="1"/>
  <c r="P13" i="4"/>
  <c r="Q13" i="4" s="1"/>
  <c r="BM10" i="4"/>
  <c r="BN10" i="4" s="1"/>
  <c r="AY10" i="4"/>
  <c r="AZ10" i="4" s="1"/>
  <c r="AK10" i="4"/>
  <c r="AL10" i="4" s="1"/>
  <c r="W10" i="4"/>
  <c r="X10" i="4" s="1"/>
  <c r="P7" i="4"/>
  <c r="Q7" i="4" s="1"/>
  <c r="AL4" i="4"/>
  <c r="J16" i="2"/>
  <c r="BN13" i="2"/>
  <c r="AZ13" i="2"/>
  <c r="AL13" i="2"/>
  <c r="X13" i="2"/>
  <c r="J13" i="2"/>
  <c r="BN10" i="2"/>
  <c r="AZ10" i="2"/>
  <c r="AL10" i="2"/>
  <c r="X10" i="2"/>
  <c r="BU7" i="2"/>
  <c r="BG7" i="2"/>
  <c r="AS7" i="2"/>
  <c r="J7" i="2"/>
  <c r="BU13" i="2"/>
  <c r="BG13" i="2"/>
  <c r="AS13" i="2"/>
  <c r="AE13" i="2"/>
  <c r="Q13" i="2"/>
  <c r="BU10" i="2"/>
  <c r="BG10" i="2"/>
  <c r="AS10" i="2"/>
  <c r="AE10" i="2"/>
  <c r="J10" i="2"/>
  <c r="BN7" i="2"/>
  <c r="AZ7" i="2"/>
  <c r="Q7" i="2"/>
  <c r="P7" i="2"/>
  <c r="X7" i="2"/>
  <c r="AE7" i="2"/>
  <c r="BT16" i="2"/>
  <c r="BU16" i="2" s="1"/>
  <c r="BF16" i="2"/>
  <c r="BG16" i="2" s="1"/>
  <c r="AR16" i="2"/>
  <c r="AS16" i="2" s="1"/>
  <c r="AD16" i="2"/>
  <c r="AE16" i="2" s="1"/>
  <c r="BN4" i="2"/>
  <c r="AL4" i="2"/>
  <c r="Q10" i="2"/>
  <c r="AL7" i="2"/>
  <c r="BM16" i="2"/>
  <c r="BN16" i="2" s="1"/>
  <c r="AY16" i="2"/>
  <c r="AZ16" i="2" s="1"/>
  <c r="AK16" i="2"/>
  <c r="AL16" i="2" s="1"/>
  <c r="W16" i="2"/>
  <c r="X16" i="2" s="1"/>
  <c r="J13" i="3"/>
  <c r="BU10" i="3"/>
  <c r="BG10" i="3"/>
  <c r="AS10" i="3"/>
  <c r="AE10" i="3"/>
  <c r="BU16" i="3"/>
  <c r="BG16" i="3"/>
  <c r="AS16" i="3"/>
  <c r="AE16" i="3"/>
  <c r="BU13" i="3"/>
  <c r="BG13" i="3"/>
  <c r="AS13" i="3"/>
  <c r="AE13" i="3"/>
  <c r="Q13" i="3"/>
  <c r="BN16" i="3"/>
  <c r="AZ16" i="3"/>
  <c r="AL16" i="3"/>
  <c r="X16" i="3"/>
  <c r="BN13" i="3"/>
  <c r="AZ13" i="3"/>
  <c r="AL13" i="3"/>
  <c r="J10" i="3"/>
  <c r="J7" i="3"/>
  <c r="CB13" i="3"/>
  <c r="CB16" i="3"/>
  <c r="BT7" i="3"/>
  <c r="BU7" i="3" s="1"/>
  <c r="BF7" i="3"/>
  <c r="BG7" i="3" s="1"/>
  <c r="AR7" i="3"/>
  <c r="AS7" i="3" s="1"/>
  <c r="W13" i="3"/>
  <c r="X13" i="3" s="1"/>
  <c r="BM10" i="3"/>
  <c r="BN10" i="3" s="1"/>
  <c r="AY10" i="3"/>
  <c r="AZ10" i="3" s="1"/>
  <c r="AK10" i="3"/>
  <c r="AL10" i="3" s="1"/>
  <c r="W10" i="3"/>
  <c r="X10" i="3" s="1"/>
  <c r="P7" i="3"/>
  <c r="Q7" i="3" s="1"/>
  <c r="BM7" i="3"/>
  <c r="BN7" i="3" s="1"/>
  <c r="AY7" i="3"/>
  <c r="AZ7" i="3" s="1"/>
  <c r="BN4" i="3"/>
  <c r="AL4" i="3"/>
  <c r="AE10" i="1"/>
  <c r="BG10" i="1"/>
  <c r="J4" i="1"/>
  <c r="CA16" i="1"/>
  <c r="CB16" i="1" s="1"/>
  <c r="CB10" i="1"/>
  <c r="P7" i="1"/>
  <c r="Q7" i="1" s="1"/>
  <c r="J10" i="1"/>
  <c r="P10" i="1"/>
  <c r="AE7" i="1"/>
  <c r="AS7" i="1"/>
  <c r="BG7" i="1"/>
  <c r="BU7" i="1"/>
  <c r="AS10" i="1"/>
  <c r="BU10" i="1"/>
  <c r="X13" i="1"/>
  <c r="AS16" i="1"/>
  <c r="AD13" i="1"/>
  <c r="BT16" i="1"/>
  <c r="BU16" i="1" s="1"/>
  <c r="AR13" i="1"/>
  <c r="BT13" i="1"/>
  <c r="BU13" i="1" s="1"/>
  <c r="AK13" i="1"/>
  <c r="AL13" i="1" s="1"/>
  <c r="AD16" i="1"/>
  <c r="AE16" i="1" s="1"/>
  <c r="AY13" i="1"/>
  <c r="AZ13" i="1" s="1"/>
  <c r="BM13" i="1"/>
  <c r="BN13" i="1" s="1"/>
  <c r="BF13" i="1"/>
  <c r="Q4" i="1"/>
  <c r="AS4" i="1"/>
  <c r="BU4" i="1"/>
  <c r="AL7" i="1"/>
  <c r="AZ7" i="1"/>
  <c r="BN7" i="1"/>
  <c r="X10" i="1"/>
  <c r="AL10" i="1"/>
  <c r="AZ10" i="1"/>
  <c r="BN10" i="1"/>
  <c r="Q10" i="1"/>
  <c r="AE13" i="1"/>
  <c r="AS13" i="1"/>
  <c r="BG13" i="1"/>
  <c r="X16" i="1"/>
  <c r="AL16" i="1"/>
  <c r="AZ16" i="1"/>
  <c r="BN16" i="1"/>
  <c r="W7" i="1"/>
  <c r="X7" i="1" s="1"/>
  <c r="BF16" i="1"/>
  <c r="BG16" i="1" s="1"/>
  <c r="P13" i="1"/>
  <c r="Q13" i="1" s="1"/>
  <c r="P16" i="1"/>
  <c r="Q16" i="1" s="1"/>
</calcChain>
</file>

<file path=xl/sharedStrings.xml><?xml version="1.0" encoding="utf-8"?>
<sst xmlns="http://schemas.openxmlformats.org/spreadsheetml/2006/main" count="1092" uniqueCount="36">
  <si>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</si>
  <si>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</si>
  <si>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</si>
  <si>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</si>
  <si>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</si>
  <si>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</si>
  <si>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</si>
  <si>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</si>
  <si>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</si>
  <si>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</si>
  <si>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</si>
  <si>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</si>
  <si>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</si>
  <si>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</si>
  <si>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</si>
  <si>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</si>
  <si>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</si>
  <si>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</si>
  <si>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</si>
  <si>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</si>
  <si>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</si>
  <si>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</si>
  <si>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</si>
  <si>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</si>
  <si>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</si>
  <si>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flagelling</t>
  </si>
  <si>
    <t>PAM</t>
  </si>
  <si>
    <t>PGN</t>
  </si>
  <si>
    <t>time</t>
  </si>
  <si>
    <t>average</t>
  </si>
  <si>
    <t>min</t>
  </si>
  <si>
    <t>max</t>
  </si>
  <si>
    <t>st.dev</t>
  </si>
  <si>
    <t>TSLP</t>
  </si>
  <si>
    <t>sum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</si>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</sst>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0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/>
    <xf numFmtId="0" fontId="5" fillId="0" borderId="2" xfId="1" applyNumberFormat="1" applyFont="1" applyFill="1" applyBorder="1" applyAlignment="1" applyProtection="1">
      <alignment horizontal="center"/>
    </xf>
    <xf numFmtId="0" fontId="5" fillId="0" borderId="7" xfId="1" applyNumberFormat="1" applyFont="1" applyFill="1" applyBorder="1" applyAlignment="1" applyProtection="1">
      <alignment horizontal="center"/>
    </xf>
    <xf numFmtId="0" fontId="6" fillId="4" borderId="4" xfId="0" applyNumberFormat="1" applyFont="1" applyFill="1" applyBorder="1" applyAlignment="1" applyProtection="1">
      <alignment horizontal="center"/>
    </xf>
    <xf numFmtId="0" fontId="2" fillId="4" borderId="4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1" fillId="2" borderId="4" xfId="1" applyNumberFormat="1" applyBorder="1" applyAlignment="1" applyProtection="1">
      <alignment horizontal="center"/>
    </xf>
    <xf numFmtId="0" fontId="1" fillId="2" borderId="0" xfId="1" applyNumberFormat="1" applyBorder="1" applyAlignment="1" applyProtection="1">
      <alignment horizontal="center"/>
    </xf>
    <xf numFmtId="0" fontId="1" fillId="2" borderId="5" xfId="1" applyNumberFormat="1" applyBorder="1" applyAlignment="1" applyProtection="1">
      <alignment horizontal="center"/>
    </xf>
    <xf numFmtId="0" fontId="1" fillId="2" borderId="4" xfId="1" applyNumberFormat="1" applyBorder="1" applyAlignment="1" applyProtection="1"/>
    <xf numFmtId="0" fontId="1" fillId="2" borderId="0" xfId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2" xfId="0" applyFont="1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pIC!$E$33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pIC!$F$34:$F$38</c:f>
                <c:numCache>
                  <c:formatCode>General</c:formatCode>
                  <c:ptCount val="5"/>
                  <c:pt idx="0">
                    <c:v>0.38632958042035587</c:v>
                  </c:pt>
                  <c:pt idx="1">
                    <c:v>0.21097099908420666</c:v>
                  </c:pt>
                  <c:pt idx="2">
                    <c:v>0.38567687185234834</c:v>
                  </c:pt>
                  <c:pt idx="3">
                    <c:v>0.1945673836267319</c:v>
                  </c:pt>
                  <c:pt idx="4">
                    <c:v>0.69379847166106978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pIC!$E$34:$E$38</c:f>
              <c:numCache>
                <c:formatCode>General</c:formatCode>
                <c:ptCount val="5"/>
                <c:pt idx="0">
                  <c:v>1</c:v>
                </c:pt>
                <c:pt idx="1">
                  <c:v>0.53250945900165969</c:v>
                </c:pt>
                <c:pt idx="2">
                  <c:v>0.62120098883131902</c:v>
                </c:pt>
                <c:pt idx="3">
                  <c:v>2.1687354920934649</c:v>
                </c:pt>
                <c:pt idx="4">
                  <c:v>3.3815185178918168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59552"/>
        <c:axId val="103828864"/>
      </c:lineChart>
      <c:catAx>
        <c:axId val="99959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828864"/>
        <c:crosses val="autoZero"/>
        <c:auto val="1"/>
        <c:lblAlgn val="ctr"/>
        <c:lblOffset val="100"/>
        <c:noMultiLvlLbl val="0"/>
      </c:catAx>
      <c:valAx>
        <c:axId val="103828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959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pIC!$G$33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pIC!$H$34:$H$38</c:f>
                <c:numCache>
                  <c:formatCode>General</c:formatCode>
                  <c:ptCount val="5"/>
                  <c:pt idx="0">
                    <c:v>0.19155148285934515</c:v>
                  </c:pt>
                  <c:pt idx="1">
                    <c:v>0.28949494703235878</c:v>
                  </c:pt>
                  <c:pt idx="2">
                    <c:v>1.0426603375379149</c:v>
                  </c:pt>
                  <c:pt idx="3">
                    <c:v>0.16350630052788123</c:v>
                  </c:pt>
                  <c:pt idx="4">
                    <c:v>0.13437842905997252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pIC!$G$34:$G$38</c:f>
              <c:numCache>
                <c:formatCode>General</c:formatCode>
                <c:ptCount val="5"/>
                <c:pt idx="0">
                  <c:v>1</c:v>
                </c:pt>
                <c:pt idx="1">
                  <c:v>0.77497910905447021</c:v>
                </c:pt>
                <c:pt idx="2">
                  <c:v>2.8818341686844624</c:v>
                </c:pt>
                <c:pt idx="3">
                  <c:v>0.42584556144017843</c:v>
                </c:pt>
                <c:pt idx="4">
                  <c:v>0.85153255086886814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309888"/>
        <c:axId val="104311424"/>
      </c:lineChart>
      <c:catAx>
        <c:axId val="104309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311424"/>
        <c:crosses val="autoZero"/>
        <c:auto val="1"/>
        <c:lblAlgn val="ctr"/>
        <c:lblOffset val="100"/>
        <c:noMultiLvlLbl val="0"/>
      </c:catAx>
      <c:valAx>
        <c:axId val="10431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309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pIC!$I$33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pIC!$J$34:$J$38</c:f>
                <c:numCache>
                  <c:formatCode>General</c:formatCode>
                  <c:ptCount val="5"/>
                  <c:pt idx="0">
                    <c:v>0.33252402311033563</c:v>
                  </c:pt>
                  <c:pt idx="1">
                    <c:v>0.32695627941417743</c:v>
                  </c:pt>
                  <c:pt idx="2">
                    <c:v>0.80595360228335078</c:v>
                  </c:pt>
                  <c:pt idx="3">
                    <c:v>0.22465939448142908</c:v>
                  </c:pt>
                  <c:pt idx="4">
                    <c:v>0.30250230834678127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pIC!$I$34:$I$38</c:f>
              <c:numCache>
                <c:formatCode>General</c:formatCode>
                <c:ptCount val="5"/>
                <c:pt idx="0">
                  <c:v>1</c:v>
                </c:pt>
                <c:pt idx="1">
                  <c:v>1.3435862594265593</c:v>
                </c:pt>
                <c:pt idx="2">
                  <c:v>3.7439599904614336</c:v>
                </c:pt>
                <c:pt idx="3">
                  <c:v>1.0601169009354336</c:v>
                </c:pt>
                <c:pt idx="4">
                  <c:v>1.8144587965082448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55200"/>
        <c:axId val="104787968"/>
      </c:lineChart>
      <c:catAx>
        <c:axId val="104755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787968"/>
        <c:crosses val="autoZero"/>
        <c:auto val="1"/>
        <c:lblAlgn val="ctr"/>
        <c:lblOffset val="100"/>
        <c:noMultiLvlLbl val="0"/>
      </c:catAx>
      <c:valAx>
        <c:axId val="104787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755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39330708661418"/>
          <c:y val="0.1901738845144357"/>
          <c:w val="0.6492891513560809"/>
          <c:h val="0.6892166083406237"/>
        </c:manualLayout>
      </c:layout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pIC!$K$33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pIC!$L$34:$L$38</c:f>
                <c:numCache>
                  <c:formatCode>General</c:formatCode>
                  <c:ptCount val="5"/>
                  <c:pt idx="0">
                    <c:v>0.22483722008187568</c:v>
                  </c:pt>
                  <c:pt idx="1">
                    <c:v>0.36009842500560812</c:v>
                  </c:pt>
                  <c:pt idx="2">
                    <c:v>0.49673535362593368</c:v>
                  </c:pt>
                  <c:pt idx="3">
                    <c:v>0.35187785380322073</c:v>
                  </c:pt>
                  <c:pt idx="4">
                    <c:v>0.15528778431512816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pIC!$K$34:$K$38</c:f>
              <c:numCache>
                <c:formatCode>General</c:formatCode>
                <c:ptCount val="5"/>
                <c:pt idx="0">
                  <c:v>1</c:v>
                </c:pt>
                <c:pt idx="1">
                  <c:v>1.0357081033399571</c:v>
                </c:pt>
                <c:pt idx="2">
                  <c:v>0.69239691903098854</c:v>
                </c:pt>
                <c:pt idx="3">
                  <c:v>1.848908066815506</c:v>
                </c:pt>
                <c:pt idx="4">
                  <c:v>1.4977158059698077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48416"/>
        <c:axId val="121000704"/>
      </c:lineChart>
      <c:catAx>
        <c:axId val="114748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21000704"/>
        <c:crosses val="autoZero"/>
        <c:auto val="1"/>
        <c:lblAlgn val="ctr"/>
        <c:lblOffset val="100"/>
        <c:noMultiLvlLbl val="0"/>
      </c:catAx>
      <c:valAx>
        <c:axId val="1210007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748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pIC!$M$33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pIC!$N$34:$N$38</c:f>
                <c:numCache>
                  <c:formatCode>General</c:formatCode>
                  <c:ptCount val="5"/>
                  <c:pt idx="0">
                    <c:v>0.27643908460002475</c:v>
                  </c:pt>
                  <c:pt idx="1">
                    <c:v>0.11055374991453626</c:v>
                  </c:pt>
                  <c:pt idx="2">
                    <c:v>2.1792045042270334</c:v>
                  </c:pt>
                  <c:pt idx="3">
                    <c:v>6.3083273204362902</c:v>
                  </c:pt>
                  <c:pt idx="4">
                    <c:v>6.8070523217063652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pIC!$M$34:$M$38</c:f>
              <c:numCache>
                <c:formatCode>General</c:formatCode>
                <c:ptCount val="5"/>
                <c:pt idx="0">
                  <c:v>1</c:v>
                </c:pt>
                <c:pt idx="1">
                  <c:v>1.2760033091764937</c:v>
                </c:pt>
                <c:pt idx="2">
                  <c:v>4.4541572214254215</c:v>
                </c:pt>
                <c:pt idx="3">
                  <c:v>21.094636769912434</c:v>
                </c:pt>
                <c:pt idx="4">
                  <c:v>12.959736614612261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20448"/>
        <c:axId val="28967296"/>
      </c:lineChart>
      <c:catAx>
        <c:axId val="28920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28967296"/>
        <c:crosses val="autoZero"/>
        <c:auto val="1"/>
        <c:lblAlgn val="ctr"/>
        <c:lblOffset val="100"/>
        <c:noMultiLvlLbl val="0"/>
      </c:catAx>
      <c:valAx>
        <c:axId val="28967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8920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pIC!$O$33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pIC!$P$34:$P$38</c:f>
                <c:numCache>
                  <c:formatCode>General</c:formatCode>
                  <c:ptCount val="5"/>
                  <c:pt idx="0">
                    <c:v>0.27585272575008113</c:v>
                  </c:pt>
                  <c:pt idx="1">
                    <c:v>0.20630288426438961</c:v>
                  </c:pt>
                  <c:pt idx="2">
                    <c:v>1.0782879978626283</c:v>
                  </c:pt>
                  <c:pt idx="3">
                    <c:v>0.96623186432332819</c:v>
                  </c:pt>
                  <c:pt idx="4">
                    <c:v>1.2740522161462731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pIC!$O$34:$O$38</c:f>
              <c:numCache>
                <c:formatCode>General</c:formatCode>
                <c:ptCount val="5"/>
                <c:pt idx="0">
                  <c:v>1</c:v>
                </c:pt>
                <c:pt idx="1">
                  <c:v>1.2875890282983715</c:v>
                </c:pt>
                <c:pt idx="2">
                  <c:v>4.8833803844745116</c:v>
                </c:pt>
                <c:pt idx="3">
                  <c:v>4.7844127748103267</c:v>
                </c:pt>
                <c:pt idx="4">
                  <c:v>4.1068415596805004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94944"/>
        <c:axId val="43396480"/>
      </c:lineChart>
      <c:catAx>
        <c:axId val="43394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43396480"/>
        <c:crosses val="autoZero"/>
        <c:auto val="1"/>
        <c:lblAlgn val="ctr"/>
        <c:lblOffset val="100"/>
        <c:noMultiLvlLbl val="0"/>
      </c:catAx>
      <c:valAx>
        <c:axId val="43396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339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pIC!$Q$33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pIC!$R$34:$R$38</c:f>
                <c:numCache>
                  <c:formatCode>General</c:formatCode>
                  <c:ptCount val="5"/>
                  <c:pt idx="0">
                    <c:v>0.18129222634706627</c:v>
                  </c:pt>
                  <c:pt idx="1">
                    <c:v>0.19768408823283073</c:v>
                  </c:pt>
                  <c:pt idx="2">
                    <c:v>0.19968903634670077</c:v>
                  </c:pt>
                  <c:pt idx="3">
                    <c:v>0.60888928308188428</c:v>
                  </c:pt>
                  <c:pt idx="4">
                    <c:v>2.4719709074071403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pIC!$Q$34:$Q$38</c:f>
              <c:numCache>
                <c:formatCode>General</c:formatCode>
                <c:ptCount val="5"/>
                <c:pt idx="0">
                  <c:v>1</c:v>
                </c:pt>
                <c:pt idx="1">
                  <c:v>0.75814602293360278</c:v>
                </c:pt>
                <c:pt idx="2">
                  <c:v>0.79930074883204094</c:v>
                </c:pt>
                <c:pt idx="3">
                  <c:v>2.0225289270448408</c:v>
                </c:pt>
                <c:pt idx="4">
                  <c:v>10.476493724298956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18752"/>
        <c:axId val="43420288"/>
      </c:lineChart>
      <c:catAx>
        <c:axId val="43418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43420288"/>
        <c:crosses val="autoZero"/>
        <c:auto val="1"/>
        <c:lblAlgn val="ctr"/>
        <c:lblOffset val="100"/>
        <c:noMultiLvlLbl val="0"/>
      </c:catAx>
      <c:valAx>
        <c:axId val="43420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3418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pIC!$S$33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pIC!$T$34:$T$38</c:f>
                <c:numCache>
                  <c:formatCode>General</c:formatCode>
                  <c:ptCount val="5"/>
                  <c:pt idx="0">
                    <c:v>0.15446603095178874</c:v>
                  </c:pt>
                  <c:pt idx="1">
                    <c:v>0.32870803261628351</c:v>
                  </c:pt>
                  <c:pt idx="2">
                    <c:v>0.89216153364061668</c:v>
                  </c:pt>
                  <c:pt idx="3">
                    <c:v>0.17530832244411226</c:v>
                  </c:pt>
                  <c:pt idx="4">
                    <c:v>0.44668489457657257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pIC!$S$34:$S$38</c:f>
              <c:numCache>
                <c:formatCode>General</c:formatCode>
                <c:ptCount val="5"/>
                <c:pt idx="0">
                  <c:v>1</c:v>
                </c:pt>
                <c:pt idx="1">
                  <c:v>1.0811092277593135</c:v>
                </c:pt>
                <c:pt idx="2">
                  <c:v>1.5610774211025011</c:v>
                </c:pt>
                <c:pt idx="3">
                  <c:v>0.99120007977029967</c:v>
                </c:pt>
                <c:pt idx="4">
                  <c:v>1.1708467575803823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02688"/>
        <c:axId val="43604224"/>
      </c:lineChart>
      <c:catAx>
        <c:axId val="43602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43604224"/>
        <c:crosses val="autoZero"/>
        <c:auto val="1"/>
        <c:lblAlgn val="ctr"/>
        <c:lblOffset val="100"/>
        <c:noMultiLvlLbl val="0"/>
      </c:catAx>
      <c:valAx>
        <c:axId val="43604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360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</a:t>
            </a:r>
            <a:r>
              <a:rPr lang="en-US" baseline="0"/>
              <a:t> total</a:t>
            </a:r>
            <a:r>
              <a:rPr lang="en-US"/>
              <a:t>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pIC!$U$33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pIC!$V$34:$V$38</c:f>
                <c:numCache>
                  <c:formatCode>General</c:formatCode>
                  <c:ptCount val="5"/>
                  <c:pt idx="0">
                    <c:v>0.31196306169719962</c:v>
                  </c:pt>
                  <c:pt idx="1">
                    <c:v>0.19563184861190103</c:v>
                  </c:pt>
                  <c:pt idx="2">
                    <c:v>0.68357355661454622</c:v>
                  </c:pt>
                  <c:pt idx="3">
                    <c:v>0.68898236995264095</c:v>
                  </c:pt>
                  <c:pt idx="4">
                    <c:v>1.3835590191814802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pIC!$U$34:$U$38</c:f>
              <c:numCache>
                <c:formatCode>General</c:formatCode>
                <c:ptCount val="5"/>
                <c:pt idx="0">
                  <c:v>1</c:v>
                </c:pt>
                <c:pt idx="1">
                  <c:v>1.1795217475784057</c:v>
                </c:pt>
                <c:pt idx="2">
                  <c:v>2.8781666296716395</c:v>
                </c:pt>
                <c:pt idx="3">
                  <c:v>5.438406651242345</c:v>
                </c:pt>
                <c:pt idx="4">
                  <c:v>2.4727596078716063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0592"/>
        <c:axId val="43632128"/>
      </c:lineChart>
      <c:catAx>
        <c:axId val="43630592"/>
        <c:scaling>
          <c:orientation val="minMax"/>
        </c:scaling>
        <c:delete val="0"/>
        <c:axPos val="b"/>
        <c:majorTickMark val="none"/>
        <c:minorTickMark val="none"/>
        <c:tickLblPos val="nextTo"/>
        <c:crossAx val="43632128"/>
        <c:crosses val="autoZero"/>
        <c:auto val="1"/>
        <c:lblAlgn val="ctr"/>
        <c:lblOffset val="100"/>
        <c:noMultiLvlLbl val="0"/>
      </c:catAx>
      <c:valAx>
        <c:axId val="43632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3630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</a:t>
            </a:r>
            <a:r>
              <a:rPr lang="en-US" baseline="0"/>
              <a:t> long</a:t>
            </a:r>
            <a:r>
              <a:rPr lang="en-US"/>
              <a:t>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pIC!$C$34:$C$38</c:f>
              <c:numCache>
                <c:formatCode>General</c:formatCode>
                <c:ptCount val="5"/>
                <c:pt idx="0">
                  <c:v>1</c:v>
                </c:pt>
                <c:pt idx="1">
                  <c:v>1.1952572334932139</c:v>
                </c:pt>
                <c:pt idx="2">
                  <c:v>1.1477461773596902</c:v>
                </c:pt>
                <c:pt idx="3">
                  <c:v>1.4749505647014798</c:v>
                </c:pt>
                <c:pt idx="4">
                  <c:v>1.1927320311311782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pIC!$W$33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pIC!$X$34:$X$38</c:f>
                <c:numCache>
                  <c:formatCode>General</c:formatCode>
                  <c:ptCount val="5"/>
                  <c:pt idx="0">
                    <c:v>0.29412953504462108</c:v>
                  </c:pt>
                  <c:pt idx="1">
                    <c:v>0.74271523245347015</c:v>
                  </c:pt>
                  <c:pt idx="2">
                    <c:v>2.8747567036416211</c:v>
                  </c:pt>
                  <c:pt idx="3">
                    <c:v>626.59758068732401</c:v>
                  </c:pt>
                  <c:pt idx="4">
                    <c:v>208.48068677541306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pIC!$W$34:$W$38</c:f>
              <c:numCache>
                <c:formatCode>General</c:formatCode>
                <c:ptCount val="5"/>
                <c:pt idx="0">
                  <c:v>1</c:v>
                </c:pt>
                <c:pt idx="1">
                  <c:v>1.6927911504982853</c:v>
                </c:pt>
                <c:pt idx="2">
                  <c:v>4.1035976486571437</c:v>
                </c:pt>
                <c:pt idx="3">
                  <c:v>1028.573514687082</c:v>
                </c:pt>
                <c:pt idx="4">
                  <c:v>591.70112623677323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41856"/>
        <c:axId val="43975424"/>
      </c:lineChart>
      <c:catAx>
        <c:axId val="43641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43975424"/>
        <c:crosses val="autoZero"/>
        <c:auto val="1"/>
        <c:lblAlgn val="ctr"/>
        <c:lblOffset val="100"/>
        <c:noMultiLvlLbl val="0"/>
      </c:catAx>
      <c:valAx>
        <c:axId val="43975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3641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LPS!$E$33</c:f>
              <c:strCache>
                <c:ptCount val="1"/>
                <c:pt idx="0">
                  <c:v>ATF3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LPS!$E$34:$E$38</c:f>
              <c:numCache>
                <c:formatCode>General</c:formatCode>
                <c:ptCount val="5"/>
                <c:pt idx="0">
                  <c:v>1</c:v>
                </c:pt>
                <c:pt idx="1">
                  <c:v>0.73685885588583311</c:v>
                </c:pt>
                <c:pt idx="2">
                  <c:v>0.38129358999670343</c:v>
                </c:pt>
                <c:pt idx="3">
                  <c:v>0.57510621420548969</c:v>
                </c:pt>
                <c:pt idx="4">
                  <c:v>0.7881864285613821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01536"/>
        <c:axId val="44011520"/>
      </c:lineChart>
      <c:catAx>
        <c:axId val="44001536"/>
        <c:scaling>
          <c:orientation val="minMax"/>
        </c:scaling>
        <c:delete val="0"/>
        <c:axPos val="b"/>
        <c:majorTickMark val="none"/>
        <c:minorTickMark val="none"/>
        <c:tickLblPos val="nextTo"/>
        <c:crossAx val="44011520"/>
        <c:crosses val="autoZero"/>
        <c:auto val="1"/>
        <c:lblAlgn val="ctr"/>
        <c:lblOffset val="100"/>
        <c:noMultiLvlLbl val="0"/>
      </c:catAx>
      <c:valAx>
        <c:axId val="44011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4001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LPS!$G$33</c:f>
              <c:strCache>
                <c:ptCount val="1"/>
                <c:pt idx="0">
                  <c:v>EGR1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LPS!$G$34:$G$38</c:f>
              <c:numCache>
                <c:formatCode>General</c:formatCode>
                <c:ptCount val="5"/>
                <c:pt idx="0">
                  <c:v>1</c:v>
                </c:pt>
                <c:pt idx="1">
                  <c:v>0.73678594539945008</c:v>
                </c:pt>
                <c:pt idx="2">
                  <c:v>0.48835273298865373</c:v>
                </c:pt>
                <c:pt idx="3">
                  <c:v>0.59103415276605531</c:v>
                </c:pt>
                <c:pt idx="4">
                  <c:v>0.78001818275538093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29056"/>
        <c:axId val="44030592"/>
      </c:lineChart>
      <c:catAx>
        <c:axId val="44029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44030592"/>
        <c:crosses val="autoZero"/>
        <c:auto val="1"/>
        <c:lblAlgn val="ctr"/>
        <c:lblOffset val="100"/>
        <c:noMultiLvlLbl val="0"/>
      </c:catAx>
      <c:valAx>
        <c:axId val="44030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4029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LPS!$I$33</c:f>
              <c:strCache>
                <c:ptCount val="1"/>
                <c:pt idx="0">
                  <c:v>DUSP1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LPS!$I$34:$I$38</c:f>
              <c:numCache>
                <c:formatCode>General</c:formatCode>
                <c:ptCount val="5"/>
                <c:pt idx="0">
                  <c:v>1</c:v>
                </c:pt>
                <c:pt idx="1">
                  <c:v>0.80707975681167776</c:v>
                </c:pt>
                <c:pt idx="2">
                  <c:v>0.4942191822658587</c:v>
                </c:pt>
                <c:pt idx="3">
                  <c:v>0.74271974440451061</c:v>
                </c:pt>
                <c:pt idx="4">
                  <c:v>0.81051092220094212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18016"/>
        <c:axId val="44119552"/>
      </c:lineChart>
      <c:catAx>
        <c:axId val="44118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44119552"/>
        <c:crosses val="autoZero"/>
        <c:auto val="1"/>
        <c:lblAlgn val="ctr"/>
        <c:lblOffset val="100"/>
        <c:noMultiLvlLbl val="0"/>
      </c:catAx>
      <c:valAx>
        <c:axId val="44119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4118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LPS!$K$33</c:f>
              <c:strCache>
                <c:ptCount val="1"/>
                <c:pt idx="0">
                  <c:v>NFKB1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LPS!$K$34:$K$38</c:f>
              <c:numCache>
                <c:formatCode>General</c:formatCode>
                <c:ptCount val="5"/>
                <c:pt idx="0">
                  <c:v>1</c:v>
                </c:pt>
                <c:pt idx="1">
                  <c:v>0.81781851786262061</c:v>
                </c:pt>
                <c:pt idx="2">
                  <c:v>0.54405867709462108</c:v>
                </c:pt>
                <c:pt idx="3">
                  <c:v>0.72535404605701803</c:v>
                </c:pt>
                <c:pt idx="4">
                  <c:v>0.87684073020138886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9376"/>
        <c:axId val="44151168"/>
      </c:lineChart>
      <c:catAx>
        <c:axId val="44149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44151168"/>
        <c:crosses val="autoZero"/>
        <c:auto val="1"/>
        <c:lblAlgn val="ctr"/>
        <c:lblOffset val="100"/>
        <c:noMultiLvlLbl val="0"/>
      </c:catAx>
      <c:valAx>
        <c:axId val="44151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4149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LPS!$M$33</c:f>
              <c:strCache>
                <c:ptCount val="1"/>
                <c:pt idx="0">
                  <c:v>IL6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LPS!$M$34:$M$38</c:f>
              <c:numCache>
                <c:formatCode>General</c:formatCode>
                <c:ptCount val="5"/>
                <c:pt idx="0">
                  <c:v>1</c:v>
                </c:pt>
                <c:pt idx="1">
                  <c:v>0.80952039635877049</c:v>
                </c:pt>
                <c:pt idx="2">
                  <c:v>0.25036113187707909</c:v>
                </c:pt>
                <c:pt idx="3">
                  <c:v>0.58504107399360572</c:v>
                </c:pt>
                <c:pt idx="4">
                  <c:v>1.0802900854872173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83424"/>
        <c:axId val="66984960"/>
      </c:lineChart>
      <c:catAx>
        <c:axId val="66983424"/>
        <c:scaling>
          <c:orientation val="minMax"/>
        </c:scaling>
        <c:delete val="0"/>
        <c:axPos val="b"/>
        <c:majorTickMark val="none"/>
        <c:minorTickMark val="none"/>
        <c:tickLblPos val="nextTo"/>
        <c:crossAx val="66984960"/>
        <c:crosses val="autoZero"/>
        <c:auto val="1"/>
        <c:lblAlgn val="ctr"/>
        <c:lblOffset val="100"/>
        <c:noMultiLvlLbl val="0"/>
      </c:catAx>
      <c:valAx>
        <c:axId val="66984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6983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LPS!$O$33</c:f>
              <c:strCache>
                <c:ptCount val="1"/>
                <c:pt idx="0">
                  <c:v>IL8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LPS!$O$34:$O$38</c:f>
              <c:numCache>
                <c:formatCode>General</c:formatCode>
                <c:ptCount val="5"/>
                <c:pt idx="0">
                  <c:v>1</c:v>
                </c:pt>
                <c:pt idx="1">
                  <c:v>0.79518109218566579</c:v>
                </c:pt>
                <c:pt idx="2">
                  <c:v>0.32070240669515132</c:v>
                </c:pt>
                <c:pt idx="3">
                  <c:v>0.70874029157599816</c:v>
                </c:pt>
                <c:pt idx="4">
                  <c:v>1.0495418917755617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10944"/>
        <c:axId val="67012480"/>
      </c:lineChart>
      <c:catAx>
        <c:axId val="67010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67012480"/>
        <c:crosses val="autoZero"/>
        <c:auto val="1"/>
        <c:lblAlgn val="ctr"/>
        <c:lblOffset val="100"/>
        <c:noMultiLvlLbl val="0"/>
      </c:catAx>
      <c:valAx>
        <c:axId val="67012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7010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LPS!$Q$33</c:f>
              <c:strCache>
                <c:ptCount val="1"/>
                <c:pt idx="0">
                  <c:v>IL17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LPS!$Q$34:$Q$38</c:f>
              <c:numCache>
                <c:formatCode>General</c:formatCode>
                <c:ptCount val="5"/>
                <c:pt idx="0">
                  <c:v>1</c:v>
                </c:pt>
                <c:pt idx="1">
                  <c:v>0.7858232680932361</c:v>
                </c:pt>
                <c:pt idx="2">
                  <c:v>0.63315862455412719</c:v>
                </c:pt>
                <c:pt idx="3">
                  <c:v>0.70292350324898545</c:v>
                </c:pt>
                <c:pt idx="4">
                  <c:v>1.1474195022252882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38208"/>
        <c:axId val="81330944"/>
      </c:lineChart>
      <c:catAx>
        <c:axId val="67038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81330944"/>
        <c:crosses val="autoZero"/>
        <c:auto val="1"/>
        <c:lblAlgn val="ctr"/>
        <c:lblOffset val="100"/>
        <c:noMultiLvlLbl val="0"/>
      </c:catAx>
      <c:valAx>
        <c:axId val="81330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7038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LPS!$S$33</c:f>
              <c:strCache>
                <c:ptCount val="1"/>
                <c:pt idx="0">
                  <c:v>IL33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LPS!$S$34:$S$38</c:f>
              <c:numCache>
                <c:formatCode>General</c:formatCode>
                <c:ptCount val="5"/>
                <c:pt idx="0">
                  <c:v>1</c:v>
                </c:pt>
                <c:pt idx="1">
                  <c:v>0.87111906415457174</c:v>
                </c:pt>
                <c:pt idx="2">
                  <c:v>0.94842954049097894</c:v>
                </c:pt>
                <c:pt idx="3">
                  <c:v>1.0191744462227099</c:v>
                </c:pt>
                <c:pt idx="4">
                  <c:v>1.1401870895547868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398016"/>
        <c:axId val="81432576"/>
      </c:lineChart>
      <c:catAx>
        <c:axId val="81398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81432576"/>
        <c:crosses val="autoZero"/>
        <c:auto val="1"/>
        <c:lblAlgn val="ctr"/>
        <c:lblOffset val="100"/>
        <c:noMultiLvlLbl val="0"/>
      </c:catAx>
      <c:valAx>
        <c:axId val="81432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1398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LPS!$U$33</c:f>
              <c:strCache>
                <c:ptCount val="1"/>
                <c:pt idx="0">
                  <c:v>TSLP total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LPS!$U$34:$U$38</c:f>
              <c:numCache>
                <c:formatCode>General</c:formatCode>
                <c:ptCount val="5"/>
                <c:pt idx="0">
                  <c:v>1</c:v>
                </c:pt>
                <c:pt idx="1">
                  <c:v>0.85457042273917239</c:v>
                </c:pt>
                <c:pt idx="2">
                  <c:v>0.98742033976475918</c:v>
                </c:pt>
                <c:pt idx="3">
                  <c:v>0.78365282178397544</c:v>
                </c:pt>
                <c:pt idx="4">
                  <c:v>0.80889719303002927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58304"/>
        <c:axId val="81459840"/>
      </c:lineChart>
      <c:catAx>
        <c:axId val="81458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81459840"/>
        <c:crosses val="autoZero"/>
        <c:auto val="1"/>
        <c:lblAlgn val="ctr"/>
        <c:lblOffset val="100"/>
        <c:noMultiLvlLbl val="0"/>
      </c:catAx>
      <c:valAx>
        <c:axId val="81459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1458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LPS!$C$34:$C$38</c:f>
              <c:numCache>
                <c:formatCode>General</c:formatCode>
                <c:ptCount val="5"/>
                <c:pt idx="0">
                  <c:v>1</c:v>
                </c:pt>
                <c:pt idx="1">
                  <c:v>1.0314296033295931</c:v>
                </c:pt>
                <c:pt idx="2">
                  <c:v>1.2258008387856285</c:v>
                </c:pt>
                <c:pt idx="3">
                  <c:v>1.4990691829609597</c:v>
                </c:pt>
                <c:pt idx="4">
                  <c:v>1.4173806219819858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LPS!$W$33</c:f>
              <c:strCache>
                <c:ptCount val="1"/>
                <c:pt idx="0">
                  <c:v>TSLP long</c:v>
                </c:pt>
              </c:strCache>
            </c:strRef>
          </c:tx>
          <c:cat>
            <c:strRef>
              <c:f>LPS!$B$34:$B$38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LPS!$W$34:$W$38</c:f>
              <c:numCache>
                <c:formatCode>General</c:formatCode>
                <c:ptCount val="5"/>
                <c:pt idx="0">
                  <c:v>1</c:v>
                </c:pt>
                <c:pt idx="1">
                  <c:v>1.4856954948541239</c:v>
                </c:pt>
                <c:pt idx="2">
                  <c:v>0.32188886997530058</c:v>
                </c:pt>
                <c:pt idx="3">
                  <c:v>1.4580690657891724</c:v>
                </c:pt>
                <c:pt idx="4">
                  <c:v>0.77354322416829457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95744"/>
        <c:axId val="104097280"/>
      </c:lineChart>
      <c:catAx>
        <c:axId val="104095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097280"/>
        <c:crosses val="autoZero"/>
        <c:auto val="1"/>
        <c:lblAlgn val="ctr"/>
        <c:lblOffset val="100"/>
        <c:noMultiLvlLbl val="0"/>
      </c:catAx>
      <c:valAx>
        <c:axId val="104097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095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flagellin!$E$33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flagellin!$F$34:$F$38</c:f>
                <c:numCache>
                  <c:formatCode>General</c:formatCode>
                  <c:ptCount val="5"/>
                  <c:pt idx="0">
                    <c:v>0.38632958042035587</c:v>
                  </c:pt>
                  <c:pt idx="1">
                    <c:v>0.1880962264236892</c:v>
                  </c:pt>
                  <c:pt idx="2">
                    <c:v>0.25602478604298357</c:v>
                  </c:pt>
                  <c:pt idx="3">
                    <c:v>0.14220704259486511</c:v>
                  </c:pt>
                  <c:pt idx="4">
                    <c:v>0.25974272005422405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flagellin!$E$34:$E$38</c:f>
              <c:numCache>
                <c:formatCode>General</c:formatCode>
                <c:ptCount val="5"/>
                <c:pt idx="0">
                  <c:v>1</c:v>
                </c:pt>
                <c:pt idx="1">
                  <c:v>0.72248666209434498</c:v>
                </c:pt>
                <c:pt idx="2">
                  <c:v>0.36228343654641904</c:v>
                </c:pt>
                <c:pt idx="3">
                  <c:v>0.58171551736844762</c:v>
                </c:pt>
                <c:pt idx="4">
                  <c:v>1.0172673503666376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47360"/>
        <c:axId val="104518784"/>
      </c:lineChart>
      <c:catAx>
        <c:axId val="104447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518784"/>
        <c:crosses val="autoZero"/>
        <c:auto val="1"/>
        <c:lblAlgn val="ctr"/>
        <c:lblOffset val="100"/>
        <c:noMultiLvlLbl val="0"/>
      </c:catAx>
      <c:valAx>
        <c:axId val="104518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447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flagellin!$G$33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flagellin!$H$34:$H$38</c:f>
                <c:numCache>
                  <c:formatCode>General</c:formatCode>
                  <c:ptCount val="5"/>
                  <c:pt idx="0">
                    <c:v>0.19155148285934515</c:v>
                  </c:pt>
                  <c:pt idx="1">
                    <c:v>0.30822209218714169</c:v>
                  </c:pt>
                  <c:pt idx="2">
                    <c:v>0.27835498052623675</c:v>
                  </c:pt>
                  <c:pt idx="3">
                    <c:v>0.26013299712535976</c:v>
                  </c:pt>
                  <c:pt idx="4">
                    <c:v>0.17450882206060137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flagellin!$G$34:$G$38</c:f>
              <c:numCache>
                <c:formatCode>General</c:formatCode>
                <c:ptCount val="5"/>
                <c:pt idx="0">
                  <c:v>1</c:v>
                </c:pt>
                <c:pt idx="1">
                  <c:v>1.2056429818021295</c:v>
                </c:pt>
                <c:pt idx="2">
                  <c:v>0.63602619788342074</c:v>
                </c:pt>
                <c:pt idx="3">
                  <c:v>0.67898328772296435</c:v>
                </c:pt>
                <c:pt idx="4">
                  <c:v>0.95194992442925086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28512"/>
        <c:axId val="104677760"/>
      </c:lineChart>
      <c:catAx>
        <c:axId val="104528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677760"/>
        <c:crosses val="autoZero"/>
        <c:auto val="1"/>
        <c:lblAlgn val="ctr"/>
        <c:lblOffset val="100"/>
        <c:noMultiLvlLbl val="0"/>
      </c:catAx>
      <c:valAx>
        <c:axId val="104677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528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flagellin!$I$33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flagellin!$J$34:$J$38</c:f>
                <c:numCache>
                  <c:formatCode>General</c:formatCode>
                  <c:ptCount val="5"/>
                  <c:pt idx="0">
                    <c:v>0.33252402311033563</c:v>
                  </c:pt>
                  <c:pt idx="1">
                    <c:v>0.35093911642869824</c:v>
                  </c:pt>
                  <c:pt idx="2">
                    <c:v>0.3687784512856449</c:v>
                  </c:pt>
                  <c:pt idx="3">
                    <c:v>0.15882950844036131</c:v>
                  </c:pt>
                  <c:pt idx="4">
                    <c:v>0.23505554939152332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flagellin!$I$34:$I$38</c:f>
              <c:numCache>
                <c:formatCode>General</c:formatCode>
                <c:ptCount val="5"/>
                <c:pt idx="0">
                  <c:v>1</c:v>
                </c:pt>
                <c:pt idx="1">
                  <c:v>1.295101764708652</c:v>
                </c:pt>
                <c:pt idx="2">
                  <c:v>0.50307070610521221</c:v>
                </c:pt>
                <c:pt idx="3">
                  <c:v>0.72321196470637028</c:v>
                </c:pt>
                <c:pt idx="4">
                  <c:v>0.93650328009652706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4832"/>
        <c:axId val="104746368"/>
      </c:lineChart>
      <c:catAx>
        <c:axId val="104744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746368"/>
        <c:crosses val="autoZero"/>
        <c:auto val="1"/>
        <c:lblAlgn val="ctr"/>
        <c:lblOffset val="100"/>
        <c:noMultiLvlLbl val="0"/>
      </c:catAx>
      <c:valAx>
        <c:axId val="104746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74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flagellin!$K$33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flagellin!$L$34:$L$38</c:f>
                <c:numCache>
                  <c:formatCode>General</c:formatCode>
                  <c:ptCount val="5"/>
                  <c:pt idx="0">
                    <c:v>0.22483722008187568</c:v>
                  </c:pt>
                  <c:pt idx="1">
                    <c:v>8.2462532673639191E-2</c:v>
                  </c:pt>
                  <c:pt idx="2">
                    <c:v>0.4295406163059014</c:v>
                  </c:pt>
                  <c:pt idx="3">
                    <c:v>0.16889768479870287</c:v>
                  </c:pt>
                  <c:pt idx="4">
                    <c:v>0.1705943781203679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flagellin!$K$34:$K$38</c:f>
              <c:numCache>
                <c:formatCode>General</c:formatCode>
                <c:ptCount val="5"/>
                <c:pt idx="0">
                  <c:v>1</c:v>
                </c:pt>
                <c:pt idx="1">
                  <c:v>0.72279901414385772</c:v>
                </c:pt>
                <c:pt idx="2">
                  <c:v>0.597581099325877</c:v>
                </c:pt>
                <c:pt idx="3">
                  <c:v>1.1227113451912469</c:v>
                </c:pt>
                <c:pt idx="4">
                  <c:v>0.99168383692459794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34176"/>
        <c:axId val="104835712"/>
      </c:lineChart>
      <c:catAx>
        <c:axId val="104834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835712"/>
        <c:crosses val="autoZero"/>
        <c:auto val="1"/>
        <c:lblAlgn val="ctr"/>
        <c:lblOffset val="100"/>
        <c:noMultiLvlLbl val="0"/>
      </c:catAx>
      <c:valAx>
        <c:axId val="104835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83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flagellin!$M$33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flagellin!$N$34:$N$38</c:f>
                <c:numCache>
                  <c:formatCode>General</c:formatCode>
                  <c:ptCount val="5"/>
                  <c:pt idx="0">
                    <c:v>0.27643908460002475</c:v>
                  </c:pt>
                  <c:pt idx="1">
                    <c:v>0.15810656550218341</c:v>
                  </c:pt>
                  <c:pt idx="2">
                    <c:v>0.35232202131664442</c:v>
                  </c:pt>
                  <c:pt idx="3">
                    <c:v>0.29879721977361179</c:v>
                  </c:pt>
                  <c:pt idx="4">
                    <c:v>0.92896582298305586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flagellin!$M$34:$M$38</c:f>
              <c:numCache>
                <c:formatCode>General</c:formatCode>
                <c:ptCount val="5"/>
                <c:pt idx="0">
                  <c:v>1</c:v>
                </c:pt>
                <c:pt idx="1">
                  <c:v>1.0323546444048191</c:v>
                </c:pt>
                <c:pt idx="2">
                  <c:v>0.40816380501875776</c:v>
                </c:pt>
                <c:pt idx="3">
                  <c:v>1.0057123290199381</c:v>
                </c:pt>
                <c:pt idx="4">
                  <c:v>1.9221938644350611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27616"/>
        <c:axId val="104929152"/>
      </c:lineChart>
      <c:catAx>
        <c:axId val="104927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929152"/>
        <c:crosses val="autoZero"/>
        <c:auto val="1"/>
        <c:lblAlgn val="ctr"/>
        <c:lblOffset val="100"/>
        <c:noMultiLvlLbl val="0"/>
      </c:catAx>
      <c:valAx>
        <c:axId val="104929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927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flagellin!$O$33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flagellin!$P$34:$P$38</c:f>
                <c:numCache>
                  <c:formatCode>General</c:formatCode>
                  <c:ptCount val="5"/>
                  <c:pt idx="0">
                    <c:v>0.27585272575008113</c:v>
                  </c:pt>
                  <c:pt idx="1">
                    <c:v>0.26877561723349752</c:v>
                  </c:pt>
                  <c:pt idx="2">
                    <c:v>0.51897384656374879</c:v>
                  </c:pt>
                  <c:pt idx="3">
                    <c:v>0.23313878725585749</c:v>
                  </c:pt>
                  <c:pt idx="4">
                    <c:v>0.54649527991712032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flagellin!$O$34:$O$38</c:f>
              <c:numCache>
                <c:formatCode>General</c:formatCode>
                <c:ptCount val="5"/>
                <c:pt idx="0">
                  <c:v>1</c:v>
                </c:pt>
                <c:pt idx="1">
                  <c:v>1.5171696909818799</c:v>
                </c:pt>
                <c:pt idx="2">
                  <c:v>0.61321096979515333</c:v>
                </c:pt>
                <c:pt idx="3">
                  <c:v>0.94489891731953679</c:v>
                </c:pt>
                <c:pt idx="4">
                  <c:v>1.5298673761850461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67552"/>
        <c:axId val="105018496"/>
      </c:lineChart>
      <c:catAx>
        <c:axId val="104967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018496"/>
        <c:crosses val="autoZero"/>
        <c:auto val="1"/>
        <c:lblAlgn val="ctr"/>
        <c:lblOffset val="100"/>
        <c:noMultiLvlLbl val="0"/>
      </c:catAx>
      <c:valAx>
        <c:axId val="105018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967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flagellin!$Q$33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flagellin!$R$34:$R$38</c:f>
                <c:numCache>
                  <c:formatCode>General</c:formatCode>
                  <c:ptCount val="5"/>
                  <c:pt idx="0">
                    <c:v>0.18129222634706627</c:v>
                  </c:pt>
                  <c:pt idx="1">
                    <c:v>0.27739904266623827</c:v>
                  </c:pt>
                  <c:pt idx="2">
                    <c:v>0.17774584948649011</c:v>
                  </c:pt>
                  <c:pt idx="3">
                    <c:v>0.15450894712622359</c:v>
                  </c:pt>
                  <c:pt idx="4">
                    <c:v>0.51900298371602283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flagellin!$Q$34:$Q$38</c:f>
              <c:numCache>
                <c:formatCode>General</c:formatCode>
                <c:ptCount val="5"/>
                <c:pt idx="0">
                  <c:v>1</c:v>
                </c:pt>
                <c:pt idx="1">
                  <c:v>0.93098449527919969</c:v>
                </c:pt>
                <c:pt idx="2">
                  <c:v>0.73457882968030985</c:v>
                </c:pt>
                <c:pt idx="3">
                  <c:v>1.0512432909053351</c:v>
                </c:pt>
                <c:pt idx="4">
                  <c:v>1.4863460308261331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52800"/>
        <c:axId val="105062784"/>
      </c:lineChart>
      <c:catAx>
        <c:axId val="105052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062784"/>
        <c:crosses val="autoZero"/>
        <c:auto val="1"/>
        <c:lblAlgn val="ctr"/>
        <c:lblOffset val="100"/>
        <c:noMultiLvlLbl val="0"/>
      </c:catAx>
      <c:valAx>
        <c:axId val="10506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052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flagellin!$S$33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flagellin!$T$34:$T$38</c:f>
                <c:numCache>
                  <c:formatCode>General</c:formatCode>
                  <c:ptCount val="5"/>
                  <c:pt idx="0">
                    <c:v>0.15446603095178874</c:v>
                  </c:pt>
                  <c:pt idx="1">
                    <c:v>8.625963806138022E-2</c:v>
                  </c:pt>
                  <c:pt idx="2">
                    <c:v>0.5447937465703061</c:v>
                  </c:pt>
                  <c:pt idx="3">
                    <c:v>0.1874413345603318</c:v>
                  </c:pt>
                  <c:pt idx="4">
                    <c:v>0.5524057390120547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flagellin!$S$34:$S$38</c:f>
              <c:numCache>
                <c:formatCode>General</c:formatCode>
                <c:ptCount val="5"/>
                <c:pt idx="0">
                  <c:v>1</c:v>
                </c:pt>
                <c:pt idx="1">
                  <c:v>0.95544090725755582</c:v>
                </c:pt>
                <c:pt idx="2">
                  <c:v>0.9570128235869273</c:v>
                </c:pt>
                <c:pt idx="3">
                  <c:v>1.0292342915639567</c:v>
                </c:pt>
                <c:pt idx="4">
                  <c:v>1.4268503867043405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17952"/>
        <c:axId val="105136128"/>
      </c:lineChart>
      <c:catAx>
        <c:axId val="105117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136128"/>
        <c:crosses val="autoZero"/>
        <c:auto val="1"/>
        <c:lblAlgn val="ctr"/>
        <c:lblOffset val="100"/>
        <c:noMultiLvlLbl val="0"/>
      </c:catAx>
      <c:valAx>
        <c:axId val="105136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117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flagellin!$U$33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flagellin!$V$34:$V$38</c:f>
                <c:numCache>
                  <c:formatCode>General</c:formatCode>
                  <c:ptCount val="5"/>
                  <c:pt idx="0">
                    <c:v>0.31196306169719962</c:v>
                  </c:pt>
                  <c:pt idx="1">
                    <c:v>0.46630228590659512</c:v>
                  </c:pt>
                  <c:pt idx="2">
                    <c:v>0.34651739454619235</c:v>
                  </c:pt>
                  <c:pt idx="3">
                    <c:v>0.12604988729219971</c:v>
                  </c:pt>
                  <c:pt idx="4">
                    <c:v>0.36739757669086204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flagellin!$U$34:$U$38</c:f>
              <c:numCache>
                <c:formatCode>General</c:formatCode>
                <c:ptCount val="5"/>
                <c:pt idx="0">
                  <c:v>1</c:v>
                </c:pt>
                <c:pt idx="1">
                  <c:v>1.9952938749099536</c:v>
                </c:pt>
                <c:pt idx="2">
                  <c:v>1.631428293063415</c:v>
                </c:pt>
                <c:pt idx="3">
                  <c:v>0.84642597000789899</c:v>
                </c:pt>
                <c:pt idx="4">
                  <c:v>0.84416022479858543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03200"/>
        <c:axId val="105204736"/>
      </c:lineChart>
      <c:catAx>
        <c:axId val="105203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204736"/>
        <c:crosses val="autoZero"/>
        <c:auto val="1"/>
        <c:lblAlgn val="ctr"/>
        <c:lblOffset val="100"/>
        <c:noMultiLvlLbl val="0"/>
      </c:catAx>
      <c:valAx>
        <c:axId val="105204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20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flagellin!$C$34:$C$38</c:f>
              <c:numCache>
                <c:formatCode>General</c:formatCode>
                <c:ptCount val="5"/>
                <c:pt idx="0">
                  <c:v>1</c:v>
                </c:pt>
                <c:pt idx="1">
                  <c:v>1.2659277593382554</c:v>
                </c:pt>
                <c:pt idx="2">
                  <c:v>1.4609253848910744</c:v>
                </c:pt>
                <c:pt idx="3">
                  <c:v>1.4791474249921659</c:v>
                </c:pt>
                <c:pt idx="4">
                  <c:v>1.2329053970265151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flagellin!$W$33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flagellin!$X$34:$X$38</c:f>
                <c:numCache>
                  <c:formatCode>General</c:formatCode>
                  <c:ptCount val="5"/>
                  <c:pt idx="0">
                    <c:v>0.29412953504462108</c:v>
                  </c:pt>
                  <c:pt idx="1">
                    <c:v>4.4301032626455941</c:v>
                  </c:pt>
                  <c:pt idx="2">
                    <c:v>3.8514036480894922</c:v>
                  </c:pt>
                  <c:pt idx="3">
                    <c:v>14.316454201648684</c:v>
                  </c:pt>
                  <c:pt idx="4">
                    <c:v>0.92366137491852729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flagellin!$W$34:$W$38</c:f>
              <c:numCache>
                <c:formatCode>General</c:formatCode>
                <c:ptCount val="5"/>
                <c:pt idx="0">
                  <c:v>1</c:v>
                </c:pt>
                <c:pt idx="1">
                  <c:v>11.645701763217641</c:v>
                </c:pt>
                <c:pt idx="2">
                  <c:v>7.0160089896072133</c:v>
                </c:pt>
                <c:pt idx="3">
                  <c:v>27.251861154875499</c:v>
                </c:pt>
                <c:pt idx="4">
                  <c:v>2.8421935479847997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96640"/>
        <c:axId val="105298176"/>
      </c:lineChart>
      <c:catAx>
        <c:axId val="105296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298176"/>
        <c:crosses val="autoZero"/>
        <c:auto val="1"/>
        <c:lblAlgn val="ctr"/>
        <c:lblOffset val="100"/>
        <c:noMultiLvlLbl val="0"/>
      </c:catAx>
      <c:valAx>
        <c:axId val="105298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296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PAM!$E$33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PAM!$F$34:$F$38</c:f>
                <c:numCache>
                  <c:formatCode>General</c:formatCode>
                  <c:ptCount val="5"/>
                  <c:pt idx="0">
                    <c:v>0.38632958042035587</c:v>
                  </c:pt>
                  <c:pt idx="1">
                    <c:v>0.40065138902188774</c:v>
                  </c:pt>
                  <c:pt idx="2">
                    <c:v>0.50092862227444057</c:v>
                  </c:pt>
                  <c:pt idx="3">
                    <c:v>0.10720437832300965</c:v>
                  </c:pt>
                  <c:pt idx="4">
                    <c:v>0.28941654369183967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PAM!$E$34:$E$38</c:f>
              <c:numCache>
                <c:formatCode>General</c:formatCode>
                <c:ptCount val="5"/>
                <c:pt idx="0">
                  <c:v>1</c:v>
                </c:pt>
                <c:pt idx="1">
                  <c:v>1.1332348376266559</c:v>
                </c:pt>
                <c:pt idx="2">
                  <c:v>0.78853463919447109</c:v>
                </c:pt>
                <c:pt idx="3">
                  <c:v>0.95423033526792733</c:v>
                </c:pt>
                <c:pt idx="4">
                  <c:v>1.0708748168649276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7808"/>
        <c:axId val="105449344"/>
      </c:lineChart>
      <c:catAx>
        <c:axId val="1054478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449344"/>
        <c:crosses val="autoZero"/>
        <c:auto val="1"/>
        <c:lblAlgn val="ctr"/>
        <c:lblOffset val="100"/>
        <c:noMultiLvlLbl val="0"/>
      </c:catAx>
      <c:valAx>
        <c:axId val="105449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447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PAM!$G$33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PAM!$H$34:$H$38</c:f>
                <c:numCache>
                  <c:formatCode>General</c:formatCode>
                  <c:ptCount val="5"/>
                  <c:pt idx="0">
                    <c:v>0.19155148285934515</c:v>
                  </c:pt>
                  <c:pt idx="1">
                    <c:v>0.17677619870738717</c:v>
                  </c:pt>
                  <c:pt idx="2">
                    <c:v>0.95550418319120689</c:v>
                  </c:pt>
                  <c:pt idx="3">
                    <c:v>0.11704377989935844</c:v>
                  </c:pt>
                  <c:pt idx="4">
                    <c:v>0.12489966273721977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PAM!$G$34:$G$38</c:f>
              <c:numCache>
                <c:formatCode>General</c:formatCode>
                <c:ptCount val="5"/>
                <c:pt idx="0">
                  <c:v>1</c:v>
                </c:pt>
                <c:pt idx="1">
                  <c:v>1.287764923125688</c:v>
                </c:pt>
                <c:pt idx="2">
                  <c:v>1.6212964583182363</c:v>
                </c:pt>
                <c:pt idx="3">
                  <c:v>0.30721992526137659</c:v>
                </c:pt>
                <c:pt idx="4">
                  <c:v>0.63225198056327592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00032"/>
        <c:axId val="107639936"/>
      </c:lineChart>
      <c:catAx>
        <c:axId val="105500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639936"/>
        <c:crosses val="autoZero"/>
        <c:auto val="1"/>
        <c:lblAlgn val="ctr"/>
        <c:lblOffset val="100"/>
        <c:noMultiLvlLbl val="0"/>
      </c:catAx>
      <c:valAx>
        <c:axId val="10763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500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PAM!$I$33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PAM!$J$34:$J$38</c:f>
                <c:numCache>
                  <c:formatCode>General</c:formatCode>
                  <c:ptCount val="5"/>
                  <c:pt idx="0">
                    <c:v>0.33252402311033563</c:v>
                  </c:pt>
                  <c:pt idx="1">
                    <c:v>0.31166568622294699</c:v>
                  </c:pt>
                  <c:pt idx="2">
                    <c:v>1.256367207434433</c:v>
                  </c:pt>
                  <c:pt idx="3">
                    <c:v>0.32605711399535764</c:v>
                  </c:pt>
                  <c:pt idx="4">
                    <c:v>0.22014632809067652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PAM!$I$34:$I$38</c:f>
              <c:numCache>
                <c:formatCode>General</c:formatCode>
                <c:ptCount val="5"/>
                <c:pt idx="0">
                  <c:v>1</c:v>
                </c:pt>
                <c:pt idx="1">
                  <c:v>1.1109185120417264</c:v>
                </c:pt>
                <c:pt idx="2">
                  <c:v>2.7056451765562732</c:v>
                </c:pt>
                <c:pt idx="3">
                  <c:v>1.4903665104988513</c:v>
                </c:pt>
                <c:pt idx="4">
                  <c:v>1.1184442107713817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31584"/>
        <c:axId val="107733376"/>
      </c:lineChart>
      <c:catAx>
        <c:axId val="1077315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733376"/>
        <c:crosses val="autoZero"/>
        <c:auto val="1"/>
        <c:lblAlgn val="ctr"/>
        <c:lblOffset val="100"/>
        <c:noMultiLvlLbl val="0"/>
      </c:catAx>
      <c:valAx>
        <c:axId val="107733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7731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PAM!$K$33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PAM!$L$34:$L$38</c:f>
                <c:numCache>
                  <c:formatCode>General</c:formatCode>
                  <c:ptCount val="5"/>
                  <c:pt idx="0">
                    <c:v>0.22483722008187568</c:v>
                  </c:pt>
                  <c:pt idx="1">
                    <c:v>6.4552069906770371E-2</c:v>
                  </c:pt>
                  <c:pt idx="2">
                    <c:v>0.72254272502768235</c:v>
                  </c:pt>
                  <c:pt idx="3">
                    <c:v>0.25625492073742173</c:v>
                  </c:pt>
                  <c:pt idx="4">
                    <c:v>0.17168904414421937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PAM!$K$34:$K$38</c:f>
              <c:numCache>
                <c:formatCode>General</c:formatCode>
                <c:ptCount val="5"/>
                <c:pt idx="0">
                  <c:v>1</c:v>
                </c:pt>
                <c:pt idx="1">
                  <c:v>0.90993142811811278</c:v>
                </c:pt>
                <c:pt idx="2">
                  <c:v>0.86871467163641936</c:v>
                </c:pt>
                <c:pt idx="3">
                  <c:v>1.7449123272549021</c:v>
                </c:pt>
                <c:pt idx="4">
                  <c:v>1.274509339658104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05056"/>
        <c:axId val="112606592"/>
      </c:lineChart>
      <c:catAx>
        <c:axId val="112605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606592"/>
        <c:crosses val="autoZero"/>
        <c:auto val="1"/>
        <c:lblAlgn val="ctr"/>
        <c:lblOffset val="100"/>
        <c:noMultiLvlLbl val="0"/>
      </c:catAx>
      <c:valAx>
        <c:axId val="112606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605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PAM!$M$33</c:f>
              <c:strCache>
                <c:ptCount val="1"/>
                <c:pt idx="0">
                  <c:v>IL6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PAM!$M$34:$M$38</c:f>
              <c:numCache>
                <c:formatCode>General</c:formatCode>
                <c:ptCount val="5"/>
                <c:pt idx="0">
                  <c:v>1</c:v>
                </c:pt>
                <c:pt idx="1">
                  <c:v>1.0125956667261022</c:v>
                </c:pt>
                <c:pt idx="2">
                  <c:v>1.4667869463372751</c:v>
                </c:pt>
                <c:pt idx="3">
                  <c:v>15.528423761457065</c:v>
                </c:pt>
                <c:pt idx="4">
                  <c:v>6.1014647371676105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32576"/>
        <c:axId val="112634112"/>
      </c:lineChart>
      <c:catAx>
        <c:axId val="112632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634112"/>
        <c:crosses val="autoZero"/>
        <c:auto val="1"/>
        <c:lblAlgn val="ctr"/>
        <c:lblOffset val="100"/>
        <c:noMultiLvlLbl val="0"/>
      </c:catAx>
      <c:valAx>
        <c:axId val="112634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632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PAM!$O$33</c:f>
              <c:strCache>
                <c:ptCount val="1"/>
                <c:pt idx="0">
                  <c:v>IL8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PAM!$O$34:$O$38</c:f>
              <c:numCache>
                <c:formatCode>General</c:formatCode>
                <c:ptCount val="5"/>
                <c:pt idx="0">
                  <c:v>1</c:v>
                </c:pt>
                <c:pt idx="1">
                  <c:v>1.1141459960635236</c:v>
                </c:pt>
                <c:pt idx="2">
                  <c:v>1.6847654210488765</c:v>
                </c:pt>
                <c:pt idx="3">
                  <c:v>10.745779325218223</c:v>
                </c:pt>
                <c:pt idx="4">
                  <c:v>4.9641275139577834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51648"/>
        <c:axId val="112665728"/>
      </c:lineChart>
      <c:catAx>
        <c:axId val="112651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665728"/>
        <c:crosses val="autoZero"/>
        <c:auto val="1"/>
        <c:lblAlgn val="ctr"/>
        <c:lblOffset val="100"/>
        <c:noMultiLvlLbl val="0"/>
      </c:catAx>
      <c:valAx>
        <c:axId val="112665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651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PAM!$Q$33</c:f>
              <c:strCache>
                <c:ptCount val="1"/>
                <c:pt idx="0">
                  <c:v>IL17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PAM!$Q$34:$Q$38</c:f>
              <c:numCache>
                <c:formatCode>General</c:formatCode>
                <c:ptCount val="5"/>
                <c:pt idx="0">
                  <c:v>1</c:v>
                </c:pt>
                <c:pt idx="1">
                  <c:v>1.0786367288265841</c:v>
                </c:pt>
                <c:pt idx="2">
                  <c:v>0.85414161633324193</c:v>
                </c:pt>
                <c:pt idx="3">
                  <c:v>1.1447435463154942</c:v>
                </c:pt>
                <c:pt idx="4">
                  <c:v>1.7834819101460511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99648"/>
        <c:axId val="112705536"/>
      </c:lineChart>
      <c:catAx>
        <c:axId val="112699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705536"/>
        <c:crosses val="autoZero"/>
        <c:auto val="1"/>
        <c:lblAlgn val="ctr"/>
        <c:lblOffset val="100"/>
        <c:noMultiLvlLbl val="0"/>
      </c:catAx>
      <c:valAx>
        <c:axId val="112705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699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PAM!$S$33</c:f>
              <c:strCache>
                <c:ptCount val="1"/>
                <c:pt idx="0">
                  <c:v>IL33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PAM!$S$34:$S$38</c:f>
              <c:numCache>
                <c:formatCode>General</c:formatCode>
                <c:ptCount val="5"/>
                <c:pt idx="0">
                  <c:v>1</c:v>
                </c:pt>
                <c:pt idx="1">
                  <c:v>2.7768047135971692</c:v>
                </c:pt>
                <c:pt idx="2">
                  <c:v>0.87374060519957442</c:v>
                </c:pt>
                <c:pt idx="3">
                  <c:v>1.1144479611538245</c:v>
                </c:pt>
                <c:pt idx="4">
                  <c:v>1.3927444862500986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10176"/>
        <c:axId val="113011712"/>
      </c:lineChart>
      <c:catAx>
        <c:axId val="113010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011712"/>
        <c:crosses val="autoZero"/>
        <c:auto val="1"/>
        <c:lblAlgn val="ctr"/>
        <c:lblOffset val="100"/>
        <c:noMultiLvlLbl val="0"/>
      </c:catAx>
      <c:valAx>
        <c:axId val="11301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010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PAM!$U$33</c:f>
              <c:strCache>
                <c:ptCount val="1"/>
                <c:pt idx="0">
                  <c:v>TSLP total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PAM!$U$34:$U$38</c:f>
              <c:numCache>
                <c:formatCode>General</c:formatCode>
                <c:ptCount val="5"/>
                <c:pt idx="0">
                  <c:v>1</c:v>
                </c:pt>
                <c:pt idx="1">
                  <c:v>1.0536311058204926</c:v>
                </c:pt>
                <c:pt idx="2">
                  <c:v>1.3424280589715465</c:v>
                </c:pt>
                <c:pt idx="3">
                  <c:v>0.84629883293988328</c:v>
                </c:pt>
                <c:pt idx="4">
                  <c:v>0.53425068545312193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33600"/>
        <c:axId val="113035136"/>
      </c:lineChart>
      <c:catAx>
        <c:axId val="1130336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035136"/>
        <c:crosses val="autoZero"/>
        <c:auto val="1"/>
        <c:lblAlgn val="ctr"/>
        <c:lblOffset val="100"/>
        <c:noMultiLvlLbl val="0"/>
      </c:catAx>
      <c:valAx>
        <c:axId val="113035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033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PAM!$C$34:$C$38</c:f>
              <c:numCache>
                <c:formatCode>General</c:formatCode>
                <c:ptCount val="5"/>
                <c:pt idx="0">
                  <c:v>1</c:v>
                </c:pt>
                <c:pt idx="1">
                  <c:v>1.1555630069005722</c:v>
                </c:pt>
                <c:pt idx="2">
                  <c:v>1.1519367660562478</c:v>
                </c:pt>
                <c:pt idx="3">
                  <c:v>1.3942811437269307</c:v>
                </c:pt>
                <c:pt idx="4">
                  <c:v>1.209799486363593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PAM!$W$33</c:f>
              <c:strCache>
                <c:ptCount val="1"/>
                <c:pt idx="0">
                  <c:v>TSLP long</c:v>
                </c:pt>
              </c:strCache>
            </c:strRef>
          </c:tx>
          <c:cat>
            <c:strRef>
              <c:f>PAM!$B$34:$B$38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PAM!$W$34:$W$38</c:f>
              <c:numCache>
                <c:formatCode>General</c:formatCode>
                <c:ptCount val="5"/>
                <c:pt idx="0">
                  <c:v>1</c:v>
                </c:pt>
                <c:pt idx="1">
                  <c:v>1.337154122084721</c:v>
                </c:pt>
                <c:pt idx="2">
                  <c:v>1.2156380803080913</c:v>
                </c:pt>
                <c:pt idx="3">
                  <c:v>18.19916988004621</c:v>
                </c:pt>
                <c:pt idx="4">
                  <c:v>14.252639905128266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04224"/>
        <c:axId val="113206016"/>
      </c:lineChart>
      <c:catAx>
        <c:axId val="113204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206016"/>
        <c:crosses val="autoZero"/>
        <c:auto val="1"/>
        <c:lblAlgn val="ctr"/>
        <c:lblOffset val="100"/>
        <c:noMultiLvlLbl val="0"/>
      </c:catAx>
      <c:valAx>
        <c:axId val="113206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204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PGN!$E$33</c:f>
              <c:strCache>
                <c:ptCount val="1"/>
                <c:pt idx="0">
                  <c:v>ATF3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PGN!$E$34:$E$38</c:f>
              <c:numCache>
                <c:formatCode>General</c:formatCode>
                <c:ptCount val="5"/>
                <c:pt idx="0">
                  <c:v>1</c:v>
                </c:pt>
                <c:pt idx="1">
                  <c:v>0.90624651877285256</c:v>
                </c:pt>
                <c:pt idx="2">
                  <c:v>0.81207332694568712</c:v>
                </c:pt>
                <c:pt idx="3">
                  <c:v>0.96246597954660651</c:v>
                </c:pt>
                <c:pt idx="4">
                  <c:v>1.2126247497908422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38624"/>
        <c:axId val="113348608"/>
      </c:lineChart>
      <c:catAx>
        <c:axId val="113338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348608"/>
        <c:crosses val="autoZero"/>
        <c:auto val="1"/>
        <c:lblAlgn val="ctr"/>
        <c:lblOffset val="100"/>
        <c:noMultiLvlLbl val="0"/>
      </c:catAx>
      <c:valAx>
        <c:axId val="113348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338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PGN!$G$33</c:f>
              <c:strCache>
                <c:ptCount val="1"/>
                <c:pt idx="0">
                  <c:v>EGR1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PGN!$G$34:$G$38</c:f>
              <c:numCache>
                <c:formatCode>General</c:formatCode>
                <c:ptCount val="5"/>
                <c:pt idx="0">
                  <c:v>1</c:v>
                </c:pt>
                <c:pt idx="1">
                  <c:v>1.6129689247098844</c:v>
                </c:pt>
                <c:pt idx="2">
                  <c:v>0.84918598071664597</c:v>
                </c:pt>
                <c:pt idx="3">
                  <c:v>0.44512442694007454</c:v>
                </c:pt>
                <c:pt idx="4">
                  <c:v>0.94497308618696252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22496"/>
        <c:axId val="113724032"/>
      </c:lineChart>
      <c:catAx>
        <c:axId val="11372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724032"/>
        <c:crosses val="autoZero"/>
        <c:auto val="1"/>
        <c:lblAlgn val="ctr"/>
        <c:lblOffset val="100"/>
        <c:noMultiLvlLbl val="0"/>
      </c:catAx>
      <c:valAx>
        <c:axId val="113724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22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PGN!$I$33</c:f>
              <c:strCache>
                <c:ptCount val="1"/>
                <c:pt idx="0">
                  <c:v>DUSP1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PGN!$I$34:$I$38</c:f>
              <c:numCache>
                <c:formatCode>General</c:formatCode>
                <c:ptCount val="5"/>
                <c:pt idx="0">
                  <c:v>1</c:v>
                </c:pt>
                <c:pt idx="1">
                  <c:v>1.3311230394242139</c:v>
                </c:pt>
                <c:pt idx="2">
                  <c:v>0.99902580461544876</c:v>
                </c:pt>
                <c:pt idx="3">
                  <c:v>0.96556390591042152</c:v>
                </c:pt>
                <c:pt idx="4">
                  <c:v>1.0340928347996869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37728"/>
        <c:axId val="113739264"/>
      </c:lineChart>
      <c:catAx>
        <c:axId val="113737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739264"/>
        <c:crosses val="autoZero"/>
        <c:auto val="1"/>
        <c:lblAlgn val="ctr"/>
        <c:lblOffset val="100"/>
        <c:noMultiLvlLbl val="0"/>
      </c:catAx>
      <c:valAx>
        <c:axId val="113739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37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PGN!$K$33</c:f>
              <c:strCache>
                <c:ptCount val="1"/>
                <c:pt idx="0">
                  <c:v>NFKB1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PGN!$K$34:$K$38</c:f>
              <c:numCache>
                <c:formatCode>General</c:formatCode>
                <c:ptCount val="5"/>
                <c:pt idx="0">
                  <c:v>1</c:v>
                </c:pt>
                <c:pt idx="1">
                  <c:v>0.84209963965314227</c:v>
                </c:pt>
                <c:pt idx="2">
                  <c:v>0.85593775242995274</c:v>
                </c:pt>
                <c:pt idx="3">
                  <c:v>1.6875604933119386</c:v>
                </c:pt>
                <c:pt idx="4">
                  <c:v>1.1311606053892032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60896"/>
        <c:axId val="113762688"/>
      </c:lineChart>
      <c:catAx>
        <c:axId val="113760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762688"/>
        <c:crosses val="autoZero"/>
        <c:auto val="1"/>
        <c:lblAlgn val="ctr"/>
        <c:lblOffset val="100"/>
        <c:noMultiLvlLbl val="0"/>
      </c:catAx>
      <c:valAx>
        <c:axId val="113762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6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PGN!$M$33</c:f>
              <c:strCache>
                <c:ptCount val="1"/>
                <c:pt idx="0">
                  <c:v>IL6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PGN!$M$34:$M$38</c:f>
              <c:numCache>
                <c:formatCode>General</c:formatCode>
                <c:ptCount val="5"/>
                <c:pt idx="0">
                  <c:v>1</c:v>
                </c:pt>
                <c:pt idx="1">
                  <c:v>1.3317937748374802</c:v>
                </c:pt>
                <c:pt idx="2">
                  <c:v>1.711576216614852</c:v>
                </c:pt>
                <c:pt idx="3">
                  <c:v>9.2812910560069302</c:v>
                </c:pt>
                <c:pt idx="4">
                  <c:v>2.3259382162881264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62144"/>
        <c:axId val="113863680"/>
      </c:lineChart>
      <c:catAx>
        <c:axId val="113862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863680"/>
        <c:crosses val="autoZero"/>
        <c:auto val="1"/>
        <c:lblAlgn val="ctr"/>
        <c:lblOffset val="100"/>
        <c:noMultiLvlLbl val="0"/>
      </c:catAx>
      <c:valAx>
        <c:axId val="113863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862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PGN!$O$33</c:f>
              <c:strCache>
                <c:ptCount val="1"/>
                <c:pt idx="0">
                  <c:v>IL8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PGN!$O$34:$O$38</c:f>
              <c:numCache>
                <c:formatCode>General</c:formatCode>
                <c:ptCount val="5"/>
                <c:pt idx="0">
                  <c:v>1</c:v>
                </c:pt>
                <c:pt idx="1">
                  <c:v>1.2559745622110792</c:v>
                </c:pt>
                <c:pt idx="2">
                  <c:v>1.845806615669831</c:v>
                </c:pt>
                <c:pt idx="3">
                  <c:v>7.4308423839957749</c:v>
                </c:pt>
                <c:pt idx="4">
                  <c:v>2.4833816781035991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93760"/>
        <c:axId val="113895296"/>
      </c:lineChart>
      <c:catAx>
        <c:axId val="113893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895296"/>
        <c:crosses val="autoZero"/>
        <c:auto val="1"/>
        <c:lblAlgn val="ctr"/>
        <c:lblOffset val="100"/>
        <c:noMultiLvlLbl val="0"/>
      </c:catAx>
      <c:valAx>
        <c:axId val="113895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893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PGN!$Q$33</c:f>
              <c:strCache>
                <c:ptCount val="1"/>
                <c:pt idx="0">
                  <c:v>IL17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PGN!$Q$34:$Q$38</c:f>
              <c:numCache>
                <c:formatCode>General</c:formatCode>
                <c:ptCount val="5"/>
                <c:pt idx="0">
                  <c:v>1</c:v>
                </c:pt>
                <c:pt idx="1">
                  <c:v>1.0065481122062885</c:v>
                </c:pt>
                <c:pt idx="2">
                  <c:v>0.82902043084154331</c:v>
                </c:pt>
                <c:pt idx="3">
                  <c:v>0.9556315094282174</c:v>
                </c:pt>
                <c:pt idx="4">
                  <c:v>1.56735593075393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41216"/>
        <c:axId val="114451200"/>
      </c:lineChart>
      <c:catAx>
        <c:axId val="114441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451200"/>
        <c:crosses val="autoZero"/>
        <c:auto val="1"/>
        <c:lblAlgn val="ctr"/>
        <c:lblOffset val="100"/>
        <c:noMultiLvlLbl val="0"/>
      </c:catAx>
      <c:valAx>
        <c:axId val="114451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441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PGN!$S$33</c:f>
              <c:strCache>
                <c:ptCount val="1"/>
                <c:pt idx="0">
                  <c:v>IL33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PGN!$S$34:$S$38</c:f>
              <c:numCache>
                <c:formatCode>General</c:formatCode>
                <c:ptCount val="5"/>
                <c:pt idx="0">
                  <c:v>1</c:v>
                </c:pt>
                <c:pt idx="1">
                  <c:v>0.79550107030170725</c:v>
                </c:pt>
                <c:pt idx="2">
                  <c:v>1.4746106754948751</c:v>
                </c:pt>
                <c:pt idx="3">
                  <c:v>1.046310843992686</c:v>
                </c:pt>
                <c:pt idx="4">
                  <c:v>1.5856782358242552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73216"/>
        <c:axId val="114556928"/>
      </c:lineChart>
      <c:catAx>
        <c:axId val="114473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556928"/>
        <c:crosses val="autoZero"/>
        <c:auto val="1"/>
        <c:lblAlgn val="ctr"/>
        <c:lblOffset val="100"/>
        <c:noMultiLvlLbl val="0"/>
      </c:catAx>
      <c:valAx>
        <c:axId val="114556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473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</a:t>
            </a:r>
            <a:r>
              <a:rPr lang="en-US" baseline="0"/>
              <a:t> total</a:t>
            </a:r>
            <a:r>
              <a:rPr lang="en-US"/>
              <a:t>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PGN!$U$33</c:f>
              <c:strCache>
                <c:ptCount val="1"/>
                <c:pt idx="0">
                  <c:v>TSLP total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PGN!$U$34:$U$38</c:f>
              <c:numCache>
                <c:formatCode>General</c:formatCode>
                <c:ptCount val="5"/>
                <c:pt idx="0">
                  <c:v>1</c:v>
                </c:pt>
                <c:pt idx="1">
                  <c:v>0.88266178589928679</c:v>
                </c:pt>
                <c:pt idx="2">
                  <c:v>1.4126821345880558</c:v>
                </c:pt>
                <c:pt idx="3">
                  <c:v>0.84641756023135872</c:v>
                </c:pt>
                <c:pt idx="4">
                  <c:v>0.87920959117410225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74464"/>
        <c:axId val="114576000"/>
      </c:lineChart>
      <c:catAx>
        <c:axId val="1145744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576000"/>
        <c:crosses val="autoZero"/>
        <c:auto val="1"/>
        <c:lblAlgn val="ctr"/>
        <c:lblOffset val="100"/>
        <c:noMultiLvlLbl val="0"/>
      </c:catAx>
      <c:valAx>
        <c:axId val="114576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574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</a:t>
            </a:r>
            <a:r>
              <a:rPr lang="en-US" baseline="0"/>
              <a:t> long</a:t>
            </a:r>
            <a:r>
              <a:rPr lang="en-US"/>
              <a:t>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PGN!$C$34:$C$38</c:f>
              <c:numCache>
                <c:formatCode>General</c:formatCode>
                <c:ptCount val="5"/>
                <c:pt idx="0">
                  <c:v>1</c:v>
                </c:pt>
                <c:pt idx="1">
                  <c:v>1.4424337131972653</c:v>
                </c:pt>
                <c:pt idx="2">
                  <c:v>1.2779792119355271</c:v>
                </c:pt>
                <c:pt idx="3">
                  <c:v>1.4871519159601851</c:v>
                </c:pt>
                <c:pt idx="4">
                  <c:v>1.1859780544221725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PGN!$W$33</c:f>
              <c:strCache>
                <c:ptCount val="1"/>
                <c:pt idx="0">
                  <c:v>TSLP long</c:v>
                </c:pt>
              </c:strCache>
            </c:strRef>
          </c:tx>
          <c:cat>
            <c:strRef>
              <c:f>PGN!$B$34:$B$38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PGN!$W$34:$W$38</c:f>
              <c:numCache>
                <c:formatCode>General</c:formatCode>
                <c:ptCount val="5"/>
                <c:pt idx="0">
                  <c:v>1</c:v>
                </c:pt>
                <c:pt idx="1">
                  <c:v>1.8088471143775116</c:v>
                </c:pt>
                <c:pt idx="2">
                  <c:v>2.4242798626724791</c:v>
                </c:pt>
                <c:pt idx="3">
                  <c:v>31.195260029953914</c:v>
                </c:pt>
                <c:pt idx="4">
                  <c:v>7.3219828900021193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14272"/>
        <c:axId val="114615808"/>
      </c:lineChart>
      <c:catAx>
        <c:axId val="1146142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615808"/>
        <c:crosses val="autoZero"/>
        <c:auto val="1"/>
        <c:lblAlgn val="ctr"/>
        <c:lblOffset val="100"/>
        <c:noMultiLvlLbl val="0"/>
      </c:catAx>
      <c:valAx>
        <c:axId val="114615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614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CPG!$E$33</c:f>
              <c:strCache>
                <c:ptCount val="1"/>
                <c:pt idx="0">
                  <c:v>ATF3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CPG!$E$34:$E$38</c:f>
              <c:numCache>
                <c:formatCode>General</c:formatCode>
                <c:ptCount val="5"/>
                <c:pt idx="0">
                  <c:v>1</c:v>
                </c:pt>
                <c:pt idx="1">
                  <c:v>0.82599642376593618</c:v>
                </c:pt>
                <c:pt idx="2">
                  <c:v>0.4790892418987901</c:v>
                </c:pt>
                <c:pt idx="3">
                  <c:v>0.5308460637856931</c:v>
                </c:pt>
                <c:pt idx="4">
                  <c:v>1.2282107750138747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07456"/>
        <c:axId val="114713344"/>
      </c:lineChart>
      <c:catAx>
        <c:axId val="114707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13344"/>
        <c:crosses val="autoZero"/>
        <c:auto val="1"/>
        <c:lblAlgn val="ctr"/>
        <c:lblOffset val="100"/>
        <c:noMultiLvlLbl val="0"/>
      </c:catAx>
      <c:valAx>
        <c:axId val="114713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707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CPG!$G$33</c:f>
              <c:strCache>
                <c:ptCount val="1"/>
                <c:pt idx="0">
                  <c:v>EGR1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CPG!$G$34:$G$38</c:f>
              <c:numCache>
                <c:formatCode>General</c:formatCode>
                <c:ptCount val="5"/>
                <c:pt idx="0">
                  <c:v>1</c:v>
                </c:pt>
                <c:pt idx="1">
                  <c:v>1.0554361959915135</c:v>
                </c:pt>
                <c:pt idx="2">
                  <c:v>0.4837444178906003</c:v>
                </c:pt>
                <c:pt idx="3">
                  <c:v>0.30061631796342708</c:v>
                </c:pt>
                <c:pt idx="4">
                  <c:v>0.8657942738517973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39072"/>
        <c:axId val="114740608"/>
      </c:lineChart>
      <c:catAx>
        <c:axId val="114739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40608"/>
        <c:crosses val="autoZero"/>
        <c:auto val="1"/>
        <c:lblAlgn val="ctr"/>
        <c:lblOffset val="100"/>
        <c:noMultiLvlLbl val="0"/>
      </c:catAx>
      <c:valAx>
        <c:axId val="114740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739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CPG!$I$33</c:f>
              <c:strCache>
                <c:ptCount val="1"/>
                <c:pt idx="0">
                  <c:v>DUSP1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CPG!$I$34:$I$38</c:f>
              <c:numCache>
                <c:formatCode>General</c:formatCode>
                <c:ptCount val="5"/>
                <c:pt idx="0">
                  <c:v>1</c:v>
                </c:pt>
                <c:pt idx="1">
                  <c:v>0.90412485972906353</c:v>
                </c:pt>
                <c:pt idx="2">
                  <c:v>0.50356200778062177</c:v>
                </c:pt>
                <c:pt idx="3">
                  <c:v>0.3315479511811657</c:v>
                </c:pt>
                <c:pt idx="4">
                  <c:v>1.2053451254222507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60800"/>
        <c:axId val="114862336"/>
      </c:lineChart>
      <c:catAx>
        <c:axId val="114860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862336"/>
        <c:crosses val="autoZero"/>
        <c:auto val="1"/>
        <c:lblAlgn val="ctr"/>
        <c:lblOffset val="100"/>
        <c:noMultiLvlLbl val="0"/>
      </c:catAx>
      <c:valAx>
        <c:axId val="114862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860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CPG!$K$33</c:f>
              <c:strCache>
                <c:ptCount val="1"/>
                <c:pt idx="0">
                  <c:v>NFKB1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CPG!$K$34:$K$38</c:f>
              <c:numCache>
                <c:formatCode>General</c:formatCode>
                <c:ptCount val="5"/>
                <c:pt idx="0">
                  <c:v>1</c:v>
                </c:pt>
                <c:pt idx="1">
                  <c:v>0.84576542840912361</c:v>
                </c:pt>
                <c:pt idx="2">
                  <c:v>0.53792051589834755</c:v>
                </c:pt>
                <c:pt idx="3">
                  <c:v>0.82952522559522646</c:v>
                </c:pt>
                <c:pt idx="4">
                  <c:v>0.90471277592653743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71680"/>
        <c:axId val="115278976"/>
      </c:lineChart>
      <c:catAx>
        <c:axId val="1148716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278976"/>
        <c:crosses val="autoZero"/>
        <c:auto val="1"/>
        <c:lblAlgn val="ctr"/>
        <c:lblOffset val="100"/>
        <c:noMultiLvlLbl val="0"/>
      </c:catAx>
      <c:valAx>
        <c:axId val="115278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871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CPG!$M$33</c:f>
              <c:strCache>
                <c:ptCount val="1"/>
                <c:pt idx="0">
                  <c:v>IL6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CPG!$M$34:$M$38</c:f>
              <c:numCache>
                <c:formatCode>General</c:formatCode>
                <c:ptCount val="5"/>
                <c:pt idx="0">
                  <c:v>1</c:v>
                </c:pt>
                <c:pt idx="1">
                  <c:v>0.75155319939341969</c:v>
                </c:pt>
                <c:pt idx="2">
                  <c:v>0.3272399647383834</c:v>
                </c:pt>
                <c:pt idx="3">
                  <c:v>0.17536569123284013</c:v>
                </c:pt>
                <c:pt idx="4">
                  <c:v>0.75276009165332325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04704"/>
        <c:axId val="115306496"/>
      </c:lineChart>
      <c:catAx>
        <c:axId val="1153047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306496"/>
        <c:crosses val="autoZero"/>
        <c:auto val="1"/>
        <c:lblAlgn val="ctr"/>
        <c:lblOffset val="100"/>
        <c:noMultiLvlLbl val="0"/>
      </c:catAx>
      <c:valAx>
        <c:axId val="115306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304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CPG!$O$33</c:f>
              <c:strCache>
                <c:ptCount val="1"/>
                <c:pt idx="0">
                  <c:v>IL8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CPG!$O$34:$O$38</c:f>
              <c:numCache>
                <c:formatCode>General</c:formatCode>
                <c:ptCount val="5"/>
                <c:pt idx="0">
                  <c:v>1</c:v>
                </c:pt>
                <c:pt idx="1">
                  <c:v>0.80239072583679083</c:v>
                </c:pt>
                <c:pt idx="2">
                  <c:v>0.34955783012600078</c:v>
                </c:pt>
                <c:pt idx="3">
                  <c:v>1.0155845612039176</c:v>
                </c:pt>
                <c:pt idx="4">
                  <c:v>1.0555814888534789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24032"/>
        <c:axId val="115325568"/>
      </c:lineChart>
      <c:catAx>
        <c:axId val="11532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325568"/>
        <c:crosses val="autoZero"/>
        <c:auto val="1"/>
        <c:lblAlgn val="ctr"/>
        <c:lblOffset val="100"/>
        <c:noMultiLvlLbl val="0"/>
      </c:catAx>
      <c:valAx>
        <c:axId val="115325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32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CPG!$Q$33</c:f>
              <c:strCache>
                <c:ptCount val="1"/>
                <c:pt idx="0">
                  <c:v>IL17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CPG!$Q$34:$Q$38</c:f>
              <c:numCache>
                <c:formatCode>General</c:formatCode>
                <c:ptCount val="5"/>
                <c:pt idx="0">
                  <c:v>1</c:v>
                </c:pt>
                <c:pt idx="1">
                  <c:v>0.93595282926204992</c:v>
                </c:pt>
                <c:pt idx="2">
                  <c:v>0.56914780923943775</c:v>
                </c:pt>
                <c:pt idx="3">
                  <c:v>0.5391831959665162</c:v>
                </c:pt>
                <c:pt idx="4">
                  <c:v>0.86577284070883453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34176"/>
        <c:axId val="115635712"/>
      </c:lineChart>
      <c:catAx>
        <c:axId val="115634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635712"/>
        <c:crosses val="autoZero"/>
        <c:auto val="1"/>
        <c:lblAlgn val="ctr"/>
        <c:lblOffset val="100"/>
        <c:noMultiLvlLbl val="0"/>
      </c:catAx>
      <c:valAx>
        <c:axId val="115635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63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CPG!$S$33</c:f>
              <c:strCache>
                <c:ptCount val="1"/>
                <c:pt idx="0">
                  <c:v>IL33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CPG!$S$34:$S$38</c:f>
              <c:numCache>
                <c:formatCode>General</c:formatCode>
                <c:ptCount val="5"/>
                <c:pt idx="0">
                  <c:v>1</c:v>
                </c:pt>
                <c:pt idx="1">
                  <c:v>0.85352055917274183</c:v>
                </c:pt>
                <c:pt idx="2">
                  <c:v>0.93095717975668479</c:v>
                </c:pt>
                <c:pt idx="3">
                  <c:v>0.93079255801796346</c:v>
                </c:pt>
                <c:pt idx="4">
                  <c:v>1.0734459479667111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45440"/>
        <c:axId val="115741440"/>
      </c:lineChart>
      <c:catAx>
        <c:axId val="1156454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741440"/>
        <c:crosses val="autoZero"/>
        <c:auto val="1"/>
        <c:lblAlgn val="ctr"/>
        <c:lblOffset val="100"/>
        <c:noMultiLvlLbl val="0"/>
      </c:catAx>
      <c:valAx>
        <c:axId val="115741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645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CPG!$U$33</c:f>
              <c:strCache>
                <c:ptCount val="1"/>
                <c:pt idx="0">
                  <c:v>TSLP total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CPG!$U$34:$U$38</c:f>
              <c:numCache>
                <c:formatCode>General</c:formatCode>
                <c:ptCount val="5"/>
                <c:pt idx="0">
                  <c:v>1</c:v>
                </c:pt>
                <c:pt idx="1">
                  <c:v>0.91480408090078669</c:v>
                </c:pt>
                <c:pt idx="2">
                  <c:v>1.0973014374512247</c:v>
                </c:pt>
                <c:pt idx="3">
                  <c:v>0.59236802430633917</c:v>
                </c:pt>
                <c:pt idx="4">
                  <c:v>0.71063315740225486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71264"/>
        <c:axId val="115772800"/>
      </c:lineChart>
      <c:catAx>
        <c:axId val="115771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772800"/>
        <c:crosses val="autoZero"/>
        <c:auto val="1"/>
        <c:lblAlgn val="ctr"/>
        <c:lblOffset val="100"/>
        <c:noMultiLvlLbl val="0"/>
      </c:catAx>
      <c:valAx>
        <c:axId val="115772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5771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CPG!$C$33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CPG!$C$34:$C$38</c:f>
              <c:numCache>
                <c:formatCode>General</c:formatCode>
                <c:ptCount val="5"/>
                <c:pt idx="0">
                  <c:v>1</c:v>
                </c:pt>
                <c:pt idx="1">
                  <c:v>1.3968108450149264</c:v>
                </c:pt>
                <c:pt idx="2">
                  <c:v>1.3681508332311889</c:v>
                </c:pt>
                <c:pt idx="3">
                  <c:v>1.4613749956662205</c:v>
                </c:pt>
                <c:pt idx="4">
                  <c:v>1.119211115158224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CPG!$W$33</c:f>
              <c:strCache>
                <c:ptCount val="1"/>
                <c:pt idx="0">
                  <c:v>TSLP long</c:v>
                </c:pt>
              </c:strCache>
            </c:strRef>
          </c:tx>
          <c:cat>
            <c:strRef>
              <c:f>CPG!$B$34:$B$38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CPG!$W$34:$W$38</c:f>
              <c:numCache>
                <c:formatCode>General</c:formatCode>
                <c:ptCount val="5"/>
                <c:pt idx="0">
                  <c:v>1</c:v>
                </c:pt>
                <c:pt idx="1">
                  <c:v>0.94201487677463058</c:v>
                </c:pt>
                <c:pt idx="2">
                  <c:v>0.58774191835110878</c:v>
                </c:pt>
                <c:pt idx="3">
                  <c:v>1.3928402723298714</c:v>
                </c:pt>
                <c:pt idx="4">
                  <c:v>0.6138623567513255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802880"/>
        <c:axId val="115804416"/>
      </c:lineChart>
      <c:catAx>
        <c:axId val="115802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804416"/>
        <c:crosses val="autoZero"/>
        <c:auto val="1"/>
        <c:lblAlgn val="ctr"/>
        <c:lblOffset val="100"/>
        <c:noMultiLvlLbl val="0"/>
      </c:catAx>
      <c:valAx>
        <c:axId val="115804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5802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39</xdr:row>
      <xdr:rowOff>114300</xdr:rowOff>
    </xdr:from>
    <xdr:to>
      <xdr:col>8</xdr:col>
      <xdr:colOff>66675</xdr:colOff>
      <xdr:row>54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171450</xdr:colOff>
      <xdr:row>39</xdr:row>
      <xdr:rowOff>104775</xdr:rowOff>
    </xdr:from>
    <xdr:to>
      <xdr:col>15</xdr:col>
      <xdr:colOff>476250</xdr:colOff>
      <xdr:row>53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561975</xdr:colOff>
      <xdr:row>39</xdr:row>
      <xdr:rowOff>95250</xdr:rowOff>
    </xdr:from>
    <xdr:to>
      <xdr:col>23</xdr:col>
      <xdr:colOff>257175</xdr:colOff>
      <xdr:row>53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333375</xdr:colOff>
      <xdr:row>39</xdr:row>
      <xdr:rowOff>95250</xdr:rowOff>
    </xdr:from>
    <xdr:to>
      <xdr:col>30</xdr:col>
      <xdr:colOff>447675</xdr:colOff>
      <xdr:row>53</xdr:row>
      <xdr:rowOff>171450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8</xdr:col>
      <xdr:colOff>104775</xdr:colOff>
      <xdr:row>69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180975</xdr:colOff>
      <xdr:row>55</xdr:row>
      <xdr:rowOff>19050</xdr:rowOff>
    </xdr:from>
    <xdr:to>
      <xdr:col>15</xdr:col>
      <xdr:colOff>485775</xdr:colOff>
      <xdr:row>69</xdr:row>
      <xdr:rowOff>95250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55</xdr:row>
      <xdr:rowOff>0</xdr:rowOff>
    </xdr:from>
    <xdr:to>
      <xdr:col>23</xdr:col>
      <xdr:colOff>304800</xdr:colOff>
      <xdr:row>69</xdr:row>
      <xdr:rowOff>76200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390525</xdr:colOff>
      <xdr:row>55</xdr:row>
      <xdr:rowOff>9525</xdr:rowOff>
    </xdr:from>
    <xdr:to>
      <xdr:col>30</xdr:col>
      <xdr:colOff>504825</xdr:colOff>
      <xdr:row>69</xdr:row>
      <xdr:rowOff>85725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581025</xdr:colOff>
      <xdr:row>70</xdr:row>
      <xdr:rowOff>19050</xdr:rowOff>
    </xdr:from>
    <xdr:to>
      <xdr:col>8</xdr:col>
      <xdr:colOff>76200</xdr:colOff>
      <xdr:row>84</xdr:row>
      <xdr:rowOff>95250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219075</xdr:colOff>
      <xdr:row>70</xdr:row>
      <xdr:rowOff>28575</xdr:rowOff>
    </xdr:from>
    <xdr:to>
      <xdr:col>15</xdr:col>
      <xdr:colOff>523875</xdr:colOff>
      <xdr:row>84</xdr:row>
      <xdr:rowOff>104775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39</xdr:row>
      <xdr:rowOff>47625</xdr:rowOff>
    </xdr:from>
    <xdr:to>
      <xdr:col>8</xdr:col>
      <xdr:colOff>19050</xdr:colOff>
      <xdr:row>53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180975</xdr:colOff>
      <xdr:row>39</xdr:row>
      <xdr:rowOff>47625</xdr:rowOff>
    </xdr:from>
    <xdr:to>
      <xdr:col>15</xdr:col>
      <xdr:colOff>485775</xdr:colOff>
      <xdr:row>53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39</xdr:row>
      <xdr:rowOff>57150</xdr:rowOff>
    </xdr:from>
    <xdr:to>
      <xdr:col>23</xdr:col>
      <xdr:colOff>304800</xdr:colOff>
      <xdr:row>53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438150</xdr:colOff>
      <xdr:row>39</xdr:row>
      <xdr:rowOff>76200</xdr:rowOff>
    </xdr:from>
    <xdr:to>
      <xdr:col>31</xdr:col>
      <xdr:colOff>133350</xdr:colOff>
      <xdr:row>53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85725</xdr:colOff>
      <xdr:row>53</xdr:row>
      <xdr:rowOff>180975</xdr:rowOff>
    </xdr:from>
    <xdr:to>
      <xdr:col>8</xdr:col>
      <xdr:colOff>9525</xdr:colOff>
      <xdr:row>68</xdr:row>
      <xdr:rowOff>66675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161925</xdr:colOff>
      <xdr:row>54</xdr:row>
      <xdr:rowOff>38100</xdr:rowOff>
    </xdr:from>
    <xdr:to>
      <xdr:col>15</xdr:col>
      <xdr:colOff>466725</xdr:colOff>
      <xdr:row>68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54</xdr:row>
      <xdr:rowOff>38100</xdr:rowOff>
    </xdr:from>
    <xdr:to>
      <xdr:col>23</xdr:col>
      <xdr:colOff>304800</xdr:colOff>
      <xdr:row>68</xdr:row>
      <xdr:rowOff>114300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447675</xdr:colOff>
      <xdr:row>54</xdr:row>
      <xdr:rowOff>76200</xdr:rowOff>
    </xdr:from>
    <xdr:to>
      <xdr:col>31</xdr:col>
      <xdr:colOff>142875</xdr:colOff>
      <xdr:row>68</xdr:row>
      <xdr:rowOff>152400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57150</xdr:colOff>
      <xdr:row>68</xdr:row>
      <xdr:rowOff>180975</xdr:rowOff>
    </xdr:from>
    <xdr:to>
      <xdr:col>7</xdr:col>
      <xdr:colOff>781050</xdr:colOff>
      <xdr:row>83</xdr:row>
      <xdr:rowOff>66675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161925</xdr:colOff>
      <xdr:row>69</xdr:row>
      <xdr:rowOff>0</xdr:rowOff>
    </xdr:from>
    <xdr:to>
      <xdr:col>15</xdr:col>
      <xdr:colOff>466725</xdr:colOff>
      <xdr:row>83</xdr:row>
      <xdr:rowOff>76200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38</xdr:row>
      <xdr:rowOff>95250</xdr:rowOff>
    </xdr:from>
    <xdr:to>
      <xdr:col>7</xdr:col>
      <xdr:colOff>466725</xdr:colOff>
      <xdr:row>52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581025</xdr:colOff>
      <xdr:row>38</xdr:row>
      <xdr:rowOff>123825</xdr:rowOff>
    </xdr:from>
    <xdr:to>
      <xdr:col>15</xdr:col>
      <xdr:colOff>276225</xdr:colOff>
      <xdr:row>53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400050</xdr:colOff>
      <xdr:row>38</xdr:row>
      <xdr:rowOff>133350</xdr:rowOff>
    </xdr:from>
    <xdr:to>
      <xdr:col>23</xdr:col>
      <xdr:colOff>285750</xdr:colOff>
      <xdr:row>53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409575</xdr:colOff>
      <xdr:row>38</xdr:row>
      <xdr:rowOff>133350</xdr:rowOff>
    </xdr:from>
    <xdr:to>
      <xdr:col>31</xdr:col>
      <xdr:colOff>295275</xdr:colOff>
      <xdr:row>53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209550</xdr:colOff>
      <xdr:row>53</xdr:row>
      <xdr:rowOff>47625</xdr:rowOff>
    </xdr:from>
    <xdr:to>
      <xdr:col>7</xdr:col>
      <xdr:colOff>466725</xdr:colOff>
      <xdr:row>67</xdr:row>
      <xdr:rowOff>123825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571500</xdr:colOff>
      <xdr:row>53</xdr:row>
      <xdr:rowOff>57150</xdr:rowOff>
    </xdr:from>
    <xdr:to>
      <xdr:col>15</xdr:col>
      <xdr:colOff>266700</xdr:colOff>
      <xdr:row>67</xdr:row>
      <xdr:rowOff>133350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400050</xdr:colOff>
      <xdr:row>53</xdr:row>
      <xdr:rowOff>95250</xdr:rowOff>
    </xdr:from>
    <xdr:to>
      <xdr:col>23</xdr:col>
      <xdr:colOff>285750</xdr:colOff>
      <xdr:row>67</xdr:row>
      <xdr:rowOff>171450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409575</xdr:colOff>
      <xdr:row>53</xdr:row>
      <xdr:rowOff>76200</xdr:rowOff>
    </xdr:from>
    <xdr:to>
      <xdr:col>31</xdr:col>
      <xdr:colOff>295275</xdr:colOff>
      <xdr:row>67</xdr:row>
      <xdr:rowOff>152400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190500</xdr:colOff>
      <xdr:row>68</xdr:row>
      <xdr:rowOff>0</xdr:rowOff>
    </xdr:from>
    <xdr:to>
      <xdr:col>7</xdr:col>
      <xdr:colOff>447675</xdr:colOff>
      <xdr:row>82</xdr:row>
      <xdr:rowOff>76200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581025</xdr:colOff>
      <xdr:row>68</xdr:row>
      <xdr:rowOff>0</xdr:rowOff>
    </xdr:from>
    <xdr:to>
      <xdr:col>15</xdr:col>
      <xdr:colOff>276225</xdr:colOff>
      <xdr:row>82</xdr:row>
      <xdr:rowOff>76200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38</xdr:row>
      <xdr:rowOff>142875</xdr:rowOff>
    </xdr:from>
    <xdr:to>
      <xdr:col>7</xdr:col>
      <xdr:colOff>561975</xdr:colOff>
      <xdr:row>53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676275</xdr:colOff>
      <xdr:row>38</xdr:row>
      <xdr:rowOff>142875</xdr:rowOff>
    </xdr:from>
    <xdr:to>
      <xdr:col>14</xdr:col>
      <xdr:colOff>790575</xdr:colOff>
      <xdr:row>53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95250</xdr:colOff>
      <xdr:row>38</xdr:row>
      <xdr:rowOff>152400</xdr:rowOff>
    </xdr:from>
    <xdr:to>
      <xdr:col>22</xdr:col>
      <xdr:colOff>209550</xdr:colOff>
      <xdr:row>53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314325</xdr:colOff>
      <xdr:row>38</xdr:row>
      <xdr:rowOff>152400</xdr:rowOff>
    </xdr:from>
    <xdr:to>
      <xdr:col>30</xdr:col>
      <xdr:colOff>9525</xdr:colOff>
      <xdr:row>53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457200</xdr:colOff>
      <xdr:row>53</xdr:row>
      <xdr:rowOff>114300</xdr:rowOff>
    </xdr:from>
    <xdr:to>
      <xdr:col>7</xdr:col>
      <xdr:colOff>571500</xdr:colOff>
      <xdr:row>68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666750</xdr:colOff>
      <xdr:row>53</xdr:row>
      <xdr:rowOff>133350</xdr:rowOff>
    </xdr:from>
    <xdr:to>
      <xdr:col>14</xdr:col>
      <xdr:colOff>781050</xdr:colOff>
      <xdr:row>68</xdr:row>
      <xdr:rowOff>19050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95250</xdr:colOff>
      <xdr:row>53</xdr:row>
      <xdr:rowOff>133350</xdr:rowOff>
    </xdr:from>
    <xdr:to>
      <xdr:col>22</xdr:col>
      <xdr:colOff>209550</xdr:colOff>
      <xdr:row>68</xdr:row>
      <xdr:rowOff>19050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304800</xdr:colOff>
      <xdr:row>53</xdr:row>
      <xdr:rowOff>133350</xdr:rowOff>
    </xdr:from>
    <xdr:to>
      <xdr:col>30</xdr:col>
      <xdr:colOff>0</xdr:colOff>
      <xdr:row>68</xdr:row>
      <xdr:rowOff>19050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457200</xdr:colOff>
      <xdr:row>68</xdr:row>
      <xdr:rowOff>95250</xdr:rowOff>
    </xdr:from>
    <xdr:to>
      <xdr:col>7</xdr:col>
      <xdr:colOff>571500</xdr:colOff>
      <xdr:row>82</xdr:row>
      <xdr:rowOff>171450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695325</xdr:colOff>
      <xdr:row>68</xdr:row>
      <xdr:rowOff>85725</xdr:rowOff>
    </xdr:from>
    <xdr:to>
      <xdr:col>15</xdr:col>
      <xdr:colOff>9525</xdr:colOff>
      <xdr:row>82</xdr:row>
      <xdr:rowOff>161925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39</xdr:row>
      <xdr:rowOff>152400</xdr:rowOff>
    </xdr:from>
    <xdr:to>
      <xdr:col>7</xdr:col>
      <xdr:colOff>200025</xdr:colOff>
      <xdr:row>54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304800</xdr:colOff>
      <xdr:row>39</xdr:row>
      <xdr:rowOff>142875</xdr:rowOff>
    </xdr:from>
    <xdr:to>
      <xdr:col>14</xdr:col>
      <xdr:colOff>371475</xdr:colOff>
      <xdr:row>54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495300</xdr:colOff>
      <xdr:row>39</xdr:row>
      <xdr:rowOff>114300</xdr:rowOff>
    </xdr:from>
    <xdr:to>
      <xdr:col>22</xdr:col>
      <xdr:colOff>133350</xdr:colOff>
      <xdr:row>54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228600</xdr:colOff>
      <xdr:row>39</xdr:row>
      <xdr:rowOff>95250</xdr:rowOff>
    </xdr:from>
    <xdr:to>
      <xdr:col>29</xdr:col>
      <xdr:colOff>485775</xdr:colOff>
      <xdr:row>53</xdr:row>
      <xdr:rowOff>171450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266700</xdr:colOff>
      <xdr:row>54</xdr:row>
      <xdr:rowOff>104775</xdr:rowOff>
    </xdr:from>
    <xdr:to>
      <xdr:col>7</xdr:col>
      <xdr:colOff>228600</xdr:colOff>
      <xdr:row>68</xdr:row>
      <xdr:rowOff>180975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276225</xdr:colOff>
      <xdr:row>54</xdr:row>
      <xdr:rowOff>104775</xdr:rowOff>
    </xdr:from>
    <xdr:to>
      <xdr:col>14</xdr:col>
      <xdr:colOff>342900</xdr:colOff>
      <xdr:row>68</xdr:row>
      <xdr:rowOff>180975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485775</xdr:colOff>
      <xdr:row>54</xdr:row>
      <xdr:rowOff>104775</xdr:rowOff>
    </xdr:from>
    <xdr:to>
      <xdr:col>22</xdr:col>
      <xdr:colOff>123825</xdr:colOff>
      <xdr:row>68</xdr:row>
      <xdr:rowOff>180975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228600</xdr:colOff>
      <xdr:row>54</xdr:row>
      <xdr:rowOff>76200</xdr:rowOff>
    </xdr:from>
    <xdr:to>
      <xdr:col>29</xdr:col>
      <xdr:colOff>485775</xdr:colOff>
      <xdr:row>68</xdr:row>
      <xdr:rowOff>152400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247650</xdr:colOff>
      <xdr:row>69</xdr:row>
      <xdr:rowOff>95250</xdr:rowOff>
    </xdr:from>
    <xdr:to>
      <xdr:col>7</xdr:col>
      <xdr:colOff>209550</xdr:colOff>
      <xdr:row>83</xdr:row>
      <xdr:rowOff>171450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285750</xdr:colOff>
      <xdr:row>69</xdr:row>
      <xdr:rowOff>85725</xdr:rowOff>
    </xdr:from>
    <xdr:to>
      <xdr:col>14</xdr:col>
      <xdr:colOff>352425</xdr:colOff>
      <xdr:row>83</xdr:row>
      <xdr:rowOff>161925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38</xdr:row>
      <xdr:rowOff>180975</xdr:rowOff>
    </xdr:from>
    <xdr:to>
      <xdr:col>7</xdr:col>
      <xdr:colOff>409575</xdr:colOff>
      <xdr:row>53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495300</xdr:colOff>
      <xdr:row>39</xdr:row>
      <xdr:rowOff>0</xdr:rowOff>
    </xdr:from>
    <xdr:to>
      <xdr:col>15</xdr:col>
      <xdr:colOff>0</xdr:colOff>
      <xdr:row>53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190500</xdr:colOff>
      <xdr:row>39</xdr:row>
      <xdr:rowOff>9525</xdr:rowOff>
    </xdr:from>
    <xdr:to>
      <xdr:col>22</xdr:col>
      <xdr:colOff>495300</xdr:colOff>
      <xdr:row>53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561975</xdr:colOff>
      <xdr:row>39</xdr:row>
      <xdr:rowOff>9525</xdr:rowOff>
    </xdr:from>
    <xdr:to>
      <xdr:col>30</xdr:col>
      <xdr:colOff>66675</xdr:colOff>
      <xdr:row>53</xdr:row>
      <xdr:rowOff>85725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285750</xdr:colOff>
      <xdr:row>53</xdr:row>
      <xdr:rowOff>152400</xdr:rowOff>
    </xdr:from>
    <xdr:to>
      <xdr:col>7</xdr:col>
      <xdr:colOff>400050</xdr:colOff>
      <xdr:row>68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504825</xdr:colOff>
      <xdr:row>53</xdr:row>
      <xdr:rowOff>161925</xdr:rowOff>
    </xdr:from>
    <xdr:to>
      <xdr:col>15</xdr:col>
      <xdr:colOff>9525</xdr:colOff>
      <xdr:row>68</xdr:row>
      <xdr:rowOff>47625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190500</xdr:colOff>
      <xdr:row>53</xdr:row>
      <xdr:rowOff>180975</xdr:rowOff>
    </xdr:from>
    <xdr:to>
      <xdr:col>22</xdr:col>
      <xdr:colOff>495300</xdr:colOff>
      <xdr:row>68</xdr:row>
      <xdr:rowOff>66675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552450</xdr:colOff>
      <xdr:row>53</xdr:row>
      <xdr:rowOff>180975</xdr:rowOff>
    </xdr:from>
    <xdr:to>
      <xdr:col>30</xdr:col>
      <xdr:colOff>57150</xdr:colOff>
      <xdr:row>68</xdr:row>
      <xdr:rowOff>66675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276225</xdr:colOff>
      <xdr:row>68</xdr:row>
      <xdr:rowOff>114300</xdr:rowOff>
    </xdr:from>
    <xdr:to>
      <xdr:col>7</xdr:col>
      <xdr:colOff>390525</xdr:colOff>
      <xdr:row>83</xdr:row>
      <xdr:rowOff>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514350</xdr:colOff>
      <xdr:row>68</xdr:row>
      <xdr:rowOff>123825</xdr:rowOff>
    </xdr:from>
    <xdr:to>
      <xdr:col>15</xdr:col>
      <xdr:colOff>19050</xdr:colOff>
      <xdr:row>83</xdr:row>
      <xdr:rowOff>9525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213"/>
  <sheetViews>
    <sheetView topLeftCell="A65" zoomScale="80" zoomScaleNormal="80" workbookViewId="0">
      <selection activeCell="B103" sqref="B103:B106"/>
    </sheetView>
  </sheetViews>
  <sheetFormatPr defaultRowHeight="15" x14ac:dyDescent="0.25"/>
  <cols>
    <col min="1" max="1" width="11.42578125" customWidth="1"/>
    <col min="7" max="7" width="12" bestFit="1" customWidth="1"/>
    <col min="8" max="8" width="9.28515625" customWidth="1"/>
    <col min="22" max="22" width="12" bestFit="1" customWidth="1"/>
    <col min="29" max="29" width="12" bestFit="1" customWidth="1"/>
    <col min="56" max="57" width="12" bestFit="1" customWidth="1"/>
    <col min="77" max="78" width="12" bestFit="1" customWidth="1"/>
  </cols>
  <sheetData>
    <row r="3" spans="2:80" x14ac:dyDescent="0.25">
      <c r="B3" s="12"/>
      <c r="C3" s="12"/>
      <c r="D3" s="12"/>
      <c r="E3" s="11" t="s">
        <v>0</v>
      </c>
      <c r="F3" s="10"/>
      <c r="G3" s="10"/>
      <c r="H3" s="10"/>
      <c r="I3" s="10"/>
      <c r="J3" s="9"/>
      <c r="K3" s="11" t="s">
        <v>1</v>
      </c>
      <c r="L3" s="10"/>
      <c r="M3" s="10"/>
      <c r="N3" s="10"/>
      <c r="O3" s="10"/>
      <c r="P3" s="10"/>
      <c r="Q3" s="9"/>
      <c r="R3" s="11" t="s">
        <v>2</v>
      </c>
      <c r="S3" s="10"/>
      <c r="T3" s="10"/>
      <c r="U3" s="10"/>
      <c r="V3" s="10"/>
      <c r="W3" s="10"/>
      <c r="X3" s="9"/>
      <c r="Y3" s="11" t="s">
        <v>3</v>
      </c>
      <c r="Z3" s="10"/>
      <c r="AA3" s="10"/>
      <c r="AB3" s="10"/>
      <c r="AC3" s="10"/>
      <c r="AD3" s="10"/>
      <c r="AE3" s="9"/>
      <c r="AF3" s="11" t="s">
        <v>4</v>
      </c>
      <c r="AG3" s="10"/>
      <c r="AH3" s="10"/>
      <c r="AI3" s="10"/>
      <c r="AJ3" s="10"/>
      <c r="AK3" s="10"/>
      <c r="AL3" s="9"/>
      <c r="AM3" s="11" t="s">
        <v>5</v>
      </c>
      <c r="AN3" s="10"/>
      <c r="AO3" s="10"/>
      <c r="AP3" s="10"/>
      <c r="AQ3" s="10"/>
      <c r="AR3" s="10"/>
      <c r="AS3" s="9"/>
      <c r="AT3" s="11" t="s">
        <v>6</v>
      </c>
      <c r="AU3" s="10"/>
      <c r="AV3" s="10"/>
      <c r="AW3" s="10"/>
      <c r="AX3" s="10"/>
      <c r="AY3" s="10"/>
      <c r="AZ3" s="9"/>
      <c r="BA3" s="11" t="s">
        <v>7</v>
      </c>
      <c r="BB3" s="10"/>
      <c r="BC3" s="10"/>
      <c r="BD3" s="10"/>
      <c r="BE3" s="10"/>
      <c r="BF3" s="10"/>
      <c r="BG3" s="9"/>
      <c r="BH3" s="11" t="s">
        <v>8</v>
      </c>
      <c r="BI3" s="10"/>
      <c r="BJ3" s="10"/>
      <c r="BK3" s="10"/>
      <c r="BL3" s="10"/>
      <c r="BM3" s="10"/>
      <c r="BN3" s="9"/>
      <c r="BO3" s="11" t="s">
        <v>9</v>
      </c>
      <c r="BP3" s="10"/>
      <c r="BQ3" s="10"/>
      <c r="BR3" s="10"/>
      <c r="BS3" s="10"/>
      <c r="BT3" s="10"/>
      <c r="BU3" s="9"/>
      <c r="BV3" s="11" t="s">
        <v>10</v>
      </c>
      <c r="BW3" s="10"/>
      <c r="BX3" s="10"/>
      <c r="BY3" s="10"/>
      <c r="BZ3" s="10"/>
      <c r="CA3" s="10"/>
      <c r="CB3" s="9"/>
    </row>
    <row r="4" spans="2:80" x14ac:dyDescent="0.25">
      <c r="B4" s="17">
        <v>1</v>
      </c>
      <c r="C4" s="18" t="s">
        <v>11</v>
      </c>
      <c r="D4" s="18" t="s">
        <v>12</v>
      </c>
      <c r="E4" s="17">
        <v>15.2</v>
      </c>
      <c r="F4" s="18">
        <f t="shared" ref="F4:F30" si="0">2^-E4</f>
        <v>2.6567094827152239E-5</v>
      </c>
      <c r="G4" s="18">
        <f>AVERAGE(F4:F6)</f>
        <v>2.554280060231459E-5</v>
      </c>
      <c r="H4" s="18">
        <f>STDEV(F4:F6)</f>
        <v>4.137755285810458E-6</v>
      </c>
      <c r="I4" s="21">
        <v>1</v>
      </c>
      <c r="J4" s="22">
        <f>H4/G4</f>
        <v>0.1619930151839149</v>
      </c>
      <c r="K4" s="20">
        <v>26.23</v>
      </c>
      <c r="L4" s="18">
        <f t="shared" ref="L4:L30" si="1">K4-E4</f>
        <v>11.030000000000001</v>
      </c>
      <c r="M4" s="18">
        <f t="shared" ref="M4:M30" si="2">2^-L4</f>
        <v>4.7823256718111619E-4</v>
      </c>
      <c r="N4" s="18">
        <f>AVERAGE(M4:M6)</f>
        <v>5.1220117132050335E-4</v>
      </c>
      <c r="O4" s="18">
        <f>STDEV(M4:M6)</f>
        <v>1.9787846360706487E-4</v>
      </c>
      <c r="P4" s="21">
        <v>1</v>
      </c>
      <c r="Q4" s="22">
        <f>O4/N4</f>
        <v>0.38632958042035587</v>
      </c>
      <c r="R4" s="20">
        <v>25.44</v>
      </c>
      <c r="S4" s="18">
        <f t="shared" ref="S4:S30" si="3">R4-E4</f>
        <v>10.240000000000002</v>
      </c>
      <c r="T4" s="18">
        <f t="shared" ref="T4:T30" si="4">2^-S4</f>
        <v>8.2689971910402955E-4</v>
      </c>
      <c r="U4" s="18">
        <f>AVERAGE(T4:T6)</f>
        <v>8.2575553085821639E-4</v>
      </c>
      <c r="V4" s="18">
        <f>STDEV(T4:T6)</f>
        <v>1.581746964151971E-4</v>
      </c>
      <c r="W4" s="21">
        <v>1</v>
      </c>
      <c r="X4" s="22">
        <f>V4/U4</f>
        <v>0.19155148285934515</v>
      </c>
      <c r="Y4" s="20">
        <v>26.27</v>
      </c>
      <c r="Z4" s="18">
        <f t="shared" ref="Z4:Z30" si="5">Y4-E4</f>
        <v>11.07</v>
      </c>
      <c r="AA4" s="18">
        <f t="shared" ref="AA4:AA30" si="6">2^-Z4</f>
        <v>4.6515527248239128E-4</v>
      </c>
      <c r="AB4" s="18">
        <f>AVERAGE(AA4:AA6)</f>
        <v>5.2705589945680484E-4</v>
      </c>
      <c r="AC4" s="18">
        <f>STDEV(AA4:AA6)</f>
        <v>1.752587480914133E-4</v>
      </c>
      <c r="AD4" s="21">
        <v>1</v>
      </c>
      <c r="AE4" s="22">
        <f>AC4/AB4</f>
        <v>0.33252402311033563</v>
      </c>
      <c r="AF4" s="20">
        <v>25.42</v>
      </c>
      <c r="AG4" s="18">
        <f t="shared" ref="AG4:AG30" si="7">AF4-E4</f>
        <v>10.220000000000002</v>
      </c>
      <c r="AH4" s="18">
        <f t="shared" ref="AH4:AH30" si="8">2^-AG4</f>
        <v>8.3844280902124269E-4</v>
      </c>
      <c r="AI4" s="18">
        <f>AVERAGE(AH4:AH6)</f>
        <v>1.0131983365636794E-3</v>
      </c>
      <c r="AJ4" s="18">
        <f>STDEV(AH4:AH6)</f>
        <v>2.2780469738455832E-4</v>
      </c>
      <c r="AK4" s="21">
        <v>1</v>
      </c>
      <c r="AL4" s="22">
        <f>AJ4/AI4</f>
        <v>0.22483722008187568</v>
      </c>
      <c r="AM4" s="20">
        <v>24.01</v>
      </c>
      <c r="AN4" s="18">
        <f t="shared" ref="AN4:AN30" si="9">AM4-E4</f>
        <v>8.8100000000000023</v>
      </c>
      <c r="AO4" s="18">
        <f t="shared" ref="AO4:AO30" si="10">2^-AN4</f>
        <v>2.2280541325555127E-3</v>
      </c>
      <c r="AP4" s="18">
        <f>AVERAGE(AO4:AO6)</f>
        <v>3.165477408967146E-3</v>
      </c>
      <c r="AQ4" s="18">
        <f>STDEV(AO4:AO6)</f>
        <v>8.7506167725693608E-4</v>
      </c>
      <c r="AR4" s="21">
        <v>1</v>
      </c>
      <c r="AS4" s="22">
        <f>AQ4/AP4</f>
        <v>0.27643908460002475</v>
      </c>
      <c r="AT4" s="20">
        <v>19.48</v>
      </c>
      <c r="AU4" s="18">
        <f t="shared" ref="AU4:AU30" si="11">AT4-E4</f>
        <v>4.2800000000000011</v>
      </c>
      <c r="AV4" s="18">
        <f t="shared" ref="AV4:AV30" si="12">2^-AU4</f>
        <v>5.1474438579223278E-2</v>
      </c>
      <c r="AW4" s="18">
        <f>AVERAGE(AV4:AV6)</f>
        <v>5.6391794095127103E-2</v>
      </c>
      <c r="AX4" s="18">
        <f>STDEV(AV4:AV6)</f>
        <v>1.5555830111078141E-2</v>
      </c>
      <c r="AY4" s="21">
        <v>1</v>
      </c>
      <c r="AZ4" s="22">
        <f>AX4/AW4</f>
        <v>0.27585272575008113</v>
      </c>
      <c r="BA4" s="20">
        <v>29.1</v>
      </c>
      <c r="BB4" s="18">
        <f t="shared" ref="BB4:BB30" si="13">BA4-E4</f>
        <v>13.900000000000002</v>
      </c>
      <c r="BC4" s="18">
        <f t="shared" ref="BC4:BC30" si="14">2^-BB4</f>
        <v>6.5415860750506145E-5</v>
      </c>
      <c r="BD4" s="18">
        <f>AVERAGE(BC4:BC6)</f>
        <v>6.147342315923973E-5</v>
      </c>
      <c r="BE4" s="18">
        <f>STDEV(BC4:BC6)</f>
        <v>1.1144653745713875E-5</v>
      </c>
      <c r="BF4" s="21">
        <v>1</v>
      </c>
      <c r="BG4" s="22">
        <f>BE4/BD4</f>
        <v>0.18129222634706627</v>
      </c>
      <c r="BH4" s="20">
        <v>24.98</v>
      </c>
      <c r="BI4" s="18">
        <f t="shared" ref="BI4:BI30" si="15">BH4-E4</f>
        <v>9.7800000000000011</v>
      </c>
      <c r="BJ4" s="18">
        <f t="shared" ref="BJ4:BJ30" si="16">2^-BI4</f>
        <v>1.137435143035601E-3</v>
      </c>
      <c r="BK4" s="18">
        <f>AVERAGE(BJ4:BJ6)</f>
        <v>1.1334900517062148E-3</v>
      </c>
      <c r="BL4" s="18">
        <f>STDEV(BJ4:BJ6)</f>
        <v>1.7508570941039681E-4</v>
      </c>
      <c r="BM4" s="21">
        <v>1</v>
      </c>
      <c r="BN4" s="22">
        <f>BL4/BK4</f>
        <v>0.15446603095178874</v>
      </c>
      <c r="BO4" s="20">
        <v>25.97</v>
      </c>
      <c r="BP4" s="18">
        <f t="shared" ref="BP4:BP30" si="17">BO4-E4</f>
        <v>10.77</v>
      </c>
      <c r="BQ4" s="18">
        <f t="shared" ref="BQ4:BQ30" si="18">2^-BP4</f>
        <v>5.7267331505462876E-4</v>
      </c>
      <c r="BR4" s="18">
        <f>AVERAGE(BQ4:BQ6)</f>
        <v>6.3455425443949135E-4</v>
      </c>
      <c r="BS4" s="18">
        <f>STDEV(BQ4:BQ6)</f>
        <v>1.9795748802792755E-4</v>
      </c>
      <c r="BT4" s="21">
        <v>1</v>
      </c>
      <c r="BU4" s="22">
        <f>BS4/BR4</f>
        <v>0.31196306169719962</v>
      </c>
      <c r="BV4" s="20">
        <v>40.51</v>
      </c>
      <c r="BW4" s="18">
        <f>BV4-E4</f>
        <v>25.31</v>
      </c>
      <c r="BX4" s="18">
        <f t="shared" ref="BX4:BX30" si="19">2^-BW4</f>
        <v>2.4039797759715574E-8</v>
      </c>
      <c r="BY4" s="18">
        <f>AVERAGE(BX4:BX6)</f>
        <v>1.8512859583297503E-8</v>
      </c>
      <c r="BZ4" s="18">
        <f>STDEV(BX4:BX6)</f>
        <v>5.4451787815816524E-9</v>
      </c>
      <c r="CA4" s="21">
        <v>1</v>
      </c>
      <c r="CB4" s="22">
        <f>BZ4/BY4</f>
        <v>0.29412953504462108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15.54</v>
      </c>
      <c r="F5" s="8">
        <f t="shared" si="0"/>
        <v>2.0989102449642091E-5</v>
      </c>
      <c r="G5" s="8"/>
      <c r="H5" s="8"/>
      <c r="I5" s="6"/>
      <c r="J5" s="5"/>
      <c r="K5" s="14">
        <v>25.97</v>
      </c>
      <c r="L5" s="8">
        <f t="shared" si="1"/>
        <v>10.43</v>
      </c>
      <c r="M5" s="8">
        <f t="shared" si="2"/>
        <v>7.2486502472121541E-4</v>
      </c>
      <c r="N5" s="8"/>
      <c r="O5" s="8"/>
      <c r="P5" s="6"/>
      <c r="Q5" s="5"/>
      <c r="R5" s="14">
        <v>25.53</v>
      </c>
      <c r="S5" s="8">
        <f t="shared" si="3"/>
        <v>9.990000000000002</v>
      </c>
      <c r="T5" s="8">
        <f t="shared" si="4"/>
        <v>9.8335502935226302E-4</v>
      </c>
      <c r="U5" s="8"/>
      <c r="V5" s="8"/>
      <c r="W5" s="6"/>
      <c r="X5" s="5"/>
      <c r="Y5" s="14">
        <v>25.97</v>
      </c>
      <c r="Z5" s="8">
        <f t="shared" si="5"/>
        <v>10.43</v>
      </c>
      <c r="AA5" s="8">
        <f t="shared" si="6"/>
        <v>7.2486502472121541E-4</v>
      </c>
      <c r="AB5" s="8"/>
      <c r="AC5" s="8"/>
      <c r="AD5" s="6"/>
      <c r="AE5" s="5"/>
      <c r="AF5" s="14">
        <v>25.16</v>
      </c>
      <c r="AG5" s="8">
        <f t="shared" si="7"/>
        <v>9.620000000000001</v>
      </c>
      <c r="AH5" s="8">
        <f t="shared" si="8"/>
        <v>1.2708416557050126E-3</v>
      </c>
      <c r="AI5" s="8"/>
      <c r="AJ5" s="8"/>
      <c r="AK5" s="6"/>
      <c r="AL5" s="5"/>
      <c r="AM5" s="14">
        <v>23.52</v>
      </c>
      <c r="AN5" s="8">
        <f t="shared" si="9"/>
        <v>7.98</v>
      </c>
      <c r="AO5" s="8">
        <f t="shared" si="10"/>
        <v>3.9607792179298012E-3</v>
      </c>
      <c r="AP5" s="8"/>
      <c r="AQ5" s="8"/>
      <c r="AR5" s="6"/>
      <c r="AS5" s="5"/>
      <c r="AT5" s="14">
        <v>19.3</v>
      </c>
      <c r="AU5" s="8">
        <f t="shared" si="11"/>
        <v>3.7600000000000016</v>
      </c>
      <c r="AV5" s="8">
        <f t="shared" si="12"/>
        <v>7.3812041339345574E-2</v>
      </c>
      <c r="AW5" s="8"/>
      <c r="AX5" s="8"/>
      <c r="AY5" s="6"/>
      <c r="AZ5" s="5"/>
      <c r="BA5" s="14">
        <v>29.86</v>
      </c>
      <c r="BB5" s="8">
        <f t="shared" si="13"/>
        <v>14.32</v>
      </c>
      <c r="BC5" s="8">
        <f t="shared" si="14"/>
        <v>4.8893425145851E-5</v>
      </c>
      <c r="BD5" s="8"/>
      <c r="BE5" s="8"/>
      <c r="BF5" s="6"/>
      <c r="BG5" s="5"/>
      <c r="BH5" s="14">
        <v>25.12</v>
      </c>
      <c r="BI5" s="8">
        <f t="shared" si="15"/>
        <v>9.5800000000000018</v>
      </c>
      <c r="BJ5" s="8">
        <f t="shared" si="16"/>
        <v>1.306569877720811E-3</v>
      </c>
      <c r="BK5" s="8"/>
      <c r="BL5" s="8"/>
      <c r="BM5" s="6"/>
      <c r="BN5" s="5"/>
      <c r="BO5" s="14">
        <v>25.73</v>
      </c>
      <c r="BP5" s="8">
        <f t="shared" si="17"/>
        <v>10.190000000000001</v>
      </c>
      <c r="BQ5" s="8">
        <f t="shared" si="18"/>
        <v>8.5606027472268998E-4</v>
      </c>
      <c r="BR5" s="8"/>
      <c r="BS5" s="8"/>
      <c r="BT5" s="6"/>
      <c r="BU5" s="5"/>
      <c r="BV5" s="14">
        <v>41.24</v>
      </c>
      <c r="BW5" s="8">
        <f t="shared" ref="BW5:BW30" si="20">BV5-E5</f>
        <v>25.700000000000003</v>
      </c>
      <c r="BX5" s="8">
        <f t="shared" si="19"/>
        <v>1.8345481356157549E-8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2" t="s">
        <v>12</v>
      </c>
      <c r="E6" s="3">
        <v>15.07</v>
      </c>
      <c r="F6" s="2">
        <f t="shared" si="0"/>
        <v>2.9072204530149441E-5</v>
      </c>
      <c r="G6" s="2"/>
      <c r="H6" s="2"/>
      <c r="I6" s="28"/>
      <c r="J6" s="29"/>
      <c r="K6" s="13">
        <v>26.62</v>
      </c>
      <c r="L6" s="2">
        <f t="shared" si="1"/>
        <v>11.55</v>
      </c>
      <c r="M6" s="2">
        <f t="shared" si="2"/>
        <v>3.3350592205917841E-4</v>
      </c>
      <c r="N6" s="2"/>
      <c r="O6" s="2"/>
      <c r="P6" s="28"/>
      <c r="Q6" s="29"/>
      <c r="R6" s="13">
        <v>25.62</v>
      </c>
      <c r="S6" s="2">
        <f t="shared" si="3"/>
        <v>10.55</v>
      </c>
      <c r="T6" s="2">
        <f t="shared" si="4"/>
        <v>6.6701184411835682E-4</v>
      </c>
      <c r="U6" s="2"/>
      <c r="V6" s="2"/>
      <c r="W6" s="28"/>
      <c r="X6" s="29"/>
      <c r="Y6" s="13">
        <v>26.39</v>
      </c>
      <c r="Z6" s="2">
        <f t="shared" si="5"/>
        <v>11.32</v>
      </c>
      <c r="AA6" s="2">
        <f t="shared" si="6"/>
        <v>3.9114740116680773E-4</v>
      </c>
      <c r="AB6" s="2"/>
      <c r="AC6" s="2"/>
      <c r="AD6" s="28"/>
      <c r="AE6" s="29"/>
      <c r="AF6" s="13">
        <v>25.14</v>
      </c>
      <c r="AG6" s="2">
        <f t="shared" si="7"/>
        <v>10.07</v>
      </c>
      <c r="AH6" s="2">
        <f t="shared" si="8"/>
        <v>9.3031054496478256E-4</v>
      </c>
      <c r="AI6" s="2"/>
      <c r="AJ6" s="2"/>
      <c r="AK6" s="28"/>
      <c r="AL6" s="29"/>
      <c r="AM6" s="13">
        <v>23.31</v>
      </c>
      <c r="AN6" s="2">
        <f t="shared" si="9"/>
        <v>8.2399999999999984</v>
      </c>
      <c r="AO6" s="2">
        <f t="shared" si="10"/>
        <v>3.3075988764161247E-3</v>
      </c>
      <c r="AP6" s="2"/>
      <c r="AQ6" s="2"/>
      <c r="AR6" s="28"/>
      <c r="AS6" s="29"/>
      <c r="AT6" s="13">
        <v>19.579999999999998</v>
      </c>
      <c r="AU6" s="2">
        <f t="shared" si="11"/>
        <v>4.509999999999998</v>
      </c>
      <c r="AV6" s="2">
        <f t="shared" si="12"/>
        <v>4.3888902366812484E-2</v>
      </c>
      <c r="AW6" s="2"/>
      <c r="AX6" s="2"/>
      <c r="AY6" s="28"/>
      <c r="AZ6" s="29"/>
      <c r="BA6" s="13">
        <v>28.87</v>
      </c>
      <c r="BB6" s="2">
        <f t="shared" si="13"/>
        <v>13.8</v>
      </c>
      <c r="BC6" s="2">
        <f t="shared" si="14"/>
        <v>7.0110983581362033E-5</v>
      </c>
      <c r="BD6" s="2"/>
      <c r="BE6" s="2"/>
      <c r="BF6" s="28"/>
      <c r="BG6" s="29"/>
      <c r="BH6" s="13">
        <v>25.1</v>
      </c>
      <c r="BI6" s="2">
        <f t="shared" si="15"/>
        <v>10.030000000000001</v>
      </c>
      <c r="BJ6" s="2">
        <f t="shared" si="16"/>
        <v>9.5646513436223259E-4</v>
      </c>
      <c r="BK6" s="2"/>
      <c r="BL6" s="2"/>
      <c r="BM6" s="28"/>
      <c r="BN6" s="29"/>
      <c r="BO6" s="13">
        <v>26.11</v>
      </c>
      <c r="BP6" s="2">
        <f t="shared" si="17"/>
        <v>11.04</v>
      </c>
      <c r="BQ6" s="2">
        <f t="shared" si="18"/>
        <v>4.7492917354115532E-4</v>
      </c>
      <c r="BR6" s="2"/>
      <c r="BS6" s="2"/>
      <c r="BT6" s="28"/>
      <c r="BU6" s="29"/>
      <c r="BV6" s="13">
        <v>41.25</v>
      </c>
      <c r="BW6" s="8">
        <f t="shared" si="20"/>
        <v>26.18</v>
      </c>
      <c r="BX6" s="2">
        <f t="shared" si="19"/>
        <v>1.3153299634019383E-8</v>
      </c>
      <c r="BY6" s="2"/>
      <c r="BZ6" s="2"/>
      <c r="CA6" s="28"/>
      <c r="CB6" s="29"/>
    </row>
    <row r="7" spans="2:80" x14ac:dyDescent="0.25">
      <c r="B7" s="8">
        <v>4</v>
      </c>
      <c r="C7" s="8" t="s">
        <v>13</v>
      </c>
      <c r="D7" s="8" t="s">
        <v>12</v>
      </c>
      <c r="E7" s="7">
        <v>15.12</v>
      </c>
      <c r="F7" s="8">
        <f t="shared" si="0"/>
        <v>2.808189851760485E-5</v>
      </c>
      <c r="G7" s="8">
        <f>AVERAGE(F7:F9)</f>
        <v>2.9016906757037665E-5</v>
      </c>
      <c r="H7" s="8">
        <f>STDEV(F7:F9)</f>
        <v>1.0156166480852885E-6</v>
      </c>
      <c r="I7" s="6">
        <f>G19/G7</f>
        <v>1.1952572334932139</v>
      </c>
      <c r="J7" s="5">
        <f>((H7/G7)^2+(H19/G19)^2)^0.5*I7</f>
        <v>0.32900119230494995</v>
      </c>
      <c r="K7" s="14">
        <v>23.45</v>
      </c>
      <c r="L7" s="8">
        <f t="shared" si="1"/>
        <v>8.33</v>
      </c>
      <c r="M7" s="8">
        <f t="shared" si="2"/>
        <v>3.1075643896676516E-3</v>
      </c>
      <c r="N7" s="8">
        <f>AVERAGE(M7:M9)</f>
        <v>3.1943475847209385E-3</v>
      </c>
      <c r="O7" s="8">
        <f>STDEV(M7:M9)</f>
        <v>5.9290405686891225E-4</v>
      </c>
      <c r="P7" s="6">
        <f>N19/N7</f>
        <v>0.53250945900165969</v>
      </c>
      <c r="Q7" s="5">
        <f>((O7/N7)^2+(O19/N19)^2)^0.5*P7</f>
        <v>0.21097099908420666</v>
      </c>
      <c r="R7" s="16">
        <v>25.79</v>
      </c>
      <c r="S7" s="8">
        <f t="shared" si="3"/>
        <v>10.67</v>
      </c>
      <c r="T7" s="8">
        <f t="shared" si="4"/>
        <v>6.137760617782364E-4</v>
      </c>
      <c r="U7" s="8">
        <f>AVERAGE(T7:T9)</f>
        <v>6.8827339584960786E-4</v>
      </c>
      <c r="V7" s="8">
        <f>STDEV(T7:T9)</f>
        <v>9.3513392476089738E-5</v>
      </c>
      <c r="W7" s="6">
        <f>U19/U7</f>
        <v>0.77497910905447021</v>
      </c>
      <c r="X7" s="5">
        <f>((V7/U7)^2+(V19/U19)^2)^0.5*W7</f>
        <v>0.28949494703235878</v>
      </c>
      <c r="Y7" s="14">
        <v>24.02</v>
      </c>
      <c r="Z7" s="15">
        <f t="shared" si="5"/>
        <v>8.9</v>
      </c>
      <c r="AA7" s="8">
        <f t="shared" si="6"/>
        <v>2.093307544016198E-3</v>
      </c>
      <c r="AB7" s="8">
        <f>AVERAGE(AA7:AA9)</f>
        <v>1.7411242668002799E-3</v>
      </c>
      <c r="AC7" s="8">
        <f>STDEV(AA7:AA9)</f>
        <v>3.3364719827301857E-4</v>
      </c>
      <c r="AD7" s="6">
        <f>AB19/AB7</f>
        <v>1.3435862594265593</v>
      </c>
      <c r="AE7" s="5">
        <f>((AC7/AB7)^2+(AC19/AB19)^2)^0.5*AD7</f>
        <v>0.32695627941417743</v>
      </c>
      <c r="AF7" s="14">
        <v>25.07</v>
      </c>
      <c r="AG7" s="8">
        <f t="shared" si="7"/>
        <v>9.9500000000000011</v>
      </c>
      <c r="AH7" s="8">
        <f t="shared" si="8"/>
        <v>1.0110009021888449E-3</v>
      </c>
      <c r="AI7" s="8">
        <f>AVERAGE(AH7:AH9)</f>
        <v>9.6808246769321954E-4</v>
      </c>
      <c r="AJ7" s="8">
        <f>STDEV(AH7:AH9)</f>
        <v>3.8449404334771811E-5</v>
      </c>
      <c r="AK7" s="6">
        <f>AI19/AI7</f>
        <v>1.0357081033399571</v>
      </c>
      <c r="AL7" s="5">
        <f>((AJ7/AI7)^2+(AJ19/AI19)^2)^0.5*AK7</f>
        <v>0.36009842500560812</v>
      </c>
      <c r="AM7" s="14">
        <v>19.88</v>
      </c>
      <c r="AN7" s="8">
        <f t="shared" si="9"/>
        <v>4.76</v>
      </c>
      <c r="AO7" s="8">
        <f t="shared" si="10"/>
        <v>3.6906020669672829E-2</v>
      </c>
      <c r="AP7" s="8">
        <f>AVERAGE(AO7:AO9)</f>
        <v>3.6845787077742262E-2</v>
      </c>
      <c r="AQ7" s="8">
        <f>STDEV(AO7:AO9)</f>
        <v>1.6584132201107875E-3</v>
      </c>
      <c r="AR7" s="6">
        <f>AP19/AP7</f>
        <v>1.2760033091764937</v>
      </c>
      <c r="AS7" s="5">
        <f>((AQ7/AP7)^2+(AQ19/AP19)^2)^0.5*AR7</f>
        <v>0.11055374991453626</v>
      </c>
      <c r="AT7" s="14">
        <v>17.5</v>
      </c>
      <c r="AU7" s="8">
        <f t="shared" si="11"/>
        <v>2.3800000000000008</v>
      </c>
      <c r="AV7" s="8">
        <f t="shared" si="12"/>
        <v>0.19210939766100144</v>
      </c>
      <c r="AW7" s="8">
        <f>AVERAGE(AV7:AV9)</f>
        <v>0.18288981273186544</v>
      </c>
      <c r="AX7" s="8">
        <f>STDEV(AV7:AV9)</f>
        <v>1.2699702467723662E-2</v>
      </c>
      <c r="AY7" s="6">
        <f>AW19/AW7</f>
        <v>1.2875890282983715</v>
      </c>
      <c r="AZ7" s="5">
        <f>((AX7/AW7)^2+(AX19/AW19)^2)^0.5*AY7</f>
        <v>0.20630288426438961</v>
      </c>
      <c r="BA7" s="14">
        <v>29.39</v>
      </c>
      <c r="BB7" s="8">
        <f t="shared" si="13"/>
        <v>14.270000000000001</v>
      </c>
      <c r="BC7" s="8">
        <f t="shared" si="14"/>
        <v>5.0617648059963461E-5</v>
      </c>
      <c r="BD7" s="8">
        <f>AVERAGE(BC7:BC9)</f>
        <v>5.2466364385045502E-5</v>
      </c>
      <c r="BE7" s="8">
        <f>STDEV(BC7:BC9)</f>
        <v>3.2020706038241287E-6</v>
      </c>
      <c r="BF7" s="6">
        <f>BD19/BD7</f>
        <v>0.75814602293360278</v>
      </c>
      <c r="BG7" s="5">
        <f>((BE7/BD7)^2+(BE19/BD19)^2)^0.5*BF7</f>
        <v>0.19768408823283073</v>
      </c>
      <c r="BH7" s="14">
        <v>23.88</v>
      </c>
      <c r="BI7" s="8">
        <f t="shared" si="15"/>
        <v>8.76</v>
      </c>
      <c r="BJ7" s="8">
        <f t="shared" si="16"/>
        <v>2.3066262918545522E-3</v>
      </c>
      <c r="BK7" s="8">
        <f>AVERAGE(BJ7:BJ9)</f>
        <v>2.1794141758195024E-3</v>
      </c>
      <c r="BL7" s="8">
        <f>STDEV(BJ7:BJ9)</f>
        <v>1.2153562992822626E-4</v>
      </c>
      <c r="BM7" s="6">
        <f>BK19/BK7</f>
        <v>1.0811092277593135</v>
      </c>
      <c r="BN7" s="5">
        <f>((BL7/BK7)^2+(BL19/BK19)^2)^0.5*BM7</f>
        <v>0.32870803261628351</v>
      </c>
      <c r="BO7" s="14">
        <v>25.41</v>
      </c>
      <c r="BP7" s="8">
        <f t="shared" si="17"/>
        <v>10.290000000000001</v>
      </c>
      <c r="BQ7" s="8">
        <f t="shared" si="18"/>
        <v>7.9873247906033266E-4</v>
      </c>
      <c r="BR7" s="8">
        <f>AVERAGE(BQ7:BQ9)</f>
        <v>7.9098462027788667E-4</v>
      </c>
      <c r="BS7" s="8">
        <f>STDEV(BQ7:BQ9)</f>
        <v>8.7195779351264494E-5</v>
      </c>
      <c r="BT7" s="6">
        <f>BR19/BR7</f>
        <v>1.1795217475784057</v>
      </c>
      <c r="BU7" s="5">
        <f>((BS7/BR7)^2+(BS19/BR19)^2)^0.5*BT7</f>
        <v>0.19563184861190103</v>
      </c>
      <c r="BV7" s="14">
        <v>35.020000000000003</v>
      </c>
      <c r="BW7" s="18">
        <f t="shared" si="20"/>
        <v>19.900000000000006</v>
      </c>
      <c r="BX7" s="8">
        <f t="shared" si="19"/>
        <v>1.0221228242266564E-6</v>
      </c>
      <c r="BY7" s="8">
        <f>AVERAGE(BX7,BX9)</f>
        <v>9.9791793262647896E-7</v>
      </c>
      <c r="BZ7" s="8">
        <f>STDEV(BX7,BX9)</f>
        <v>3.4230885976741555E-8</v>
      </c>
      <c r="CA7" s="6">
        <f>BY19/BY7</f>
        <v>1.6927911504982853</v>
      </c>
      <c r="CB7" s="5">
        <f>((BZ7/BY7)^2+(BZ19/BY19)^2)^0.5*CA7</f>
        <v>0.74271523245347015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15.02</v>
      </c>
      <c r="F8" s="8">
        <f t="shared" si="0"/>
        <v>3.0097433608806121E-5</v>
      </c>
      <c r="G8" s="8"/>
      <c r="H8" s="8"/>
      <c r="I8" s="6"/>
      <c r="J8" s="5"/>
      <c r="K8" s="14">
        <v>23.05</v>
      </c>
      <c r="L8" s="15">
        <f t="shared" si="1"/>
        <v>8.0300000000000011</v>
      </c>
      <c r="M8" s="8">
        <f t="shared" si="2"/>
        <v>3.8258605374489312E-3</v>
      </c>
      <c r="N8" s="8"/>
      <c r="O8" s="8"/>
      <c r="P8" s="6"/>
      <c r="Q8" s="5"/>
      <c r="R8" s="14">
        <v>25.59</v>
      </c>
      <c r="S8" s="8">
        <f t="shared" si="3"/>
        <v>10.57</v>
      </c>
      <c r="T8" s="8">
        <f t="shared" si="4"/>
        <v>6.578288949539502E-4</v>
      </c>
      <c r="U8" s="8"/>
      <c r="V8" s="8"/>
      <c r="W8" s="6"/>
      <c r="X8" s="5"/>
      <c r="Y8" s="14">
        <v>24.47</v>
      </c>
      <c r="Z8" s="8">
        <f t="shared" si="5"/>
        <v>9.4499999999999993</v>
      </c>
      <c r="AA8" s="8">
        <f t="shared" si="6"/>
        <v>1.4297711874469007E-3</v>
      </c>
      <c r="AB8" s="8"/>
      <c r="AC8" s="8"/>
      <c r="AD8" s="6"/>
      <c r="AE8" s="5"/>
      <c r="AF8" s="14">
        <v>25.08</v>
      </c>
      <c r="AG8" s="8">
        <f t="shared" si="7"/>
        <v>10.059999999999999</v>
      </c>
      <c r="AH8" s="8">
        <f t="shared" si="8"/>
        <v>9.3678136652857943E-4</v>
      </c>
      <c r="AI8" s="8"/>
      <c r="AJ8" s="8"/>
      <c r="AK8" s="6"/>
      <c r="AL8" s="5"/>
      <c r="AM8" s="14">
        <v>19.72</v>
      </c>
      <c r="AN8" s="8">
        <f t="shared" si="9"/>
        <v>4.6999999999999993</v>
      </c>
      <c r="AO8" s="8">
        <f t="shared" si="10"/>
        <v>3.8473262917028649E-2</v>
      </c>
      <c r="AP8" s="8"/>
      <c r="AQ8" s="8"/>
      <c r="AR8" s="6"/>
      <c r="AS8" s="5"/>
      <c r="AT8" s="14">
        <v>17.59</v>
      </c>
      <c r="AU8" s="8">
        <f t="shared" si="11"/>
        <v>2.5700000000000003</v>
      </c>
      <c r="AV8" s="8">
        <f t="shared" si="12"/>
        <v>0.16840419710821128</v>
      </c>
      <c r="AW8" s="8"/>
      <c r="AX8" s="8"/>
      <c r="AY8" s="6"/>
      <c r="AZ8" s="5"/>
      <c r="BA8" s="14">
        <v>29.14</v>
      </c>
      <c r="BB8" s="8">
        <f t="shared" si="13"/>
        <v>14.120000000000001</v>
      </c>
      <c r="BC8" s="8">
        <f t="shared" si="14"/>
        <v>5.6163797035209605E-5</v>
      </c>
      <c r="BD8" s="8"/>
      <c r="BE8" s="8"/>
      <c r="BF8" s="6"/>
      <c r="BG8" s="5"/>
      <c r="BH8" s="14">
        <v>23.87</v>
      </c>
      <c r="BI8" s="8">
        <f t="shared" si="15"/>
        <v>8.8500000000000014</v>
      </c>
      <c r="BJ8" s="8">
        <f t="shared" si="16"/>
        <v>2.1671278751325073E-3</v>
      </c>
      <c r="BK8" s="8"/>
      <c r="BL8" s="8"/>
      <c r="BM8" s="6"/>
      <c r="BN8" s="5"/>
      <c r="BO8" s="14">
        <v>25.18</v>
      </c>
      <c r="BP8" s="8">
        <f t="shared" si="17"/>
        <v>10.16</v>
      </c>
      <c r="BQ8" s="8">
        <f t="shared" si="18"/>
        <v>8.7404792082809821E-4</v>
      </c>
      <c r="BR8" s="8"/>
      <c r="BS8" s="8"/>
      <c r="BT8" s="6"/>
      <c r="BU8" s="5"/>
      <c r="BV8" s="14">
        <v>36.049999999999997</v>
      </c>
      <c r="BW8" s="8">
        <f t="shared" si="20"/>
        <v>21.029999999999998</v>
      </c>
      <c r="BX8" s="8">
        <f t="shared" si="19"/>
        <v>4.670239913878101E-7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15.08</v>
      </c>
      <c r="F9" s="8">
        <f t="shared" si="0"/>
        <v>2.8871388144702026E-5</v>
      </c>
      <c r="G9" s="8"/>
      <c r="H9" s="8"/>
      <c r="I9" s="6"/>
      <c r="J9" s="5"/>
      <c r="K9" s="14">
        <v>23.64</v>
      </c>
      <c r="L9" s="8">
        <f t="shared" si="1"/>
        <v>8.56</v>
      </c>
      <c r="M9" s="8">
        <f t="shared" si="2"/>
        <v>2.6496178270462327E-3</v>
      </c>
      <c r="N9" s="8"/>
      <c r="O9" s="8"/>
      <c r="P9" s="6"/>
      <c r="Q9" s="5"/>
      <c r="R9" s="14">
        <v>25.38</v>
      </c>
      <c r="S9" s="8">
        <f t="shared" si="3"/>
        <v>10.299999999999999</v>
      </c>
      <c r="T9" s="8">
        <f t="shared" si="4"/>
        <v>7.9321523081663696E-4</v>
      </c>
      <c r="U9" s="8"/>
      <c r="V9" s="8"/>
      <c r="W9" s="6"/>
      <c r="X9" s="5"/>
      <c r="Y9" s="14">
        <v>24.28</v>
      </c>
      <c r="Z9" s="8">
        <f t="shared" si="5"/>
        <v>9.2000000000000011</v>
      </c>
      <c r="AA9" s="8">
        <f t="shared" si="6"/>
        <v>1.7002940689377409E-3</v>
      </c>
      <c r="AB9" s="8"/>
      <c r="AC9" s="8"/>
      <c r="AD9" s="6"/>
      <c r="AE9" s="5"/>
      <c r="AF9" s="14">
        <v>25.11</v>
      </c>
      <c r="AG9" s="8">
        <f t="shared" si="7"/>
        <v>10.029999999999999</v>
      </c>
      <c r="AH9" s="8">
        <f t="shared" si="8"/>
        <v>9.5646513436223421E-4</v>
      </c>
      <c r="AI9" s="8"/>
      <c r="AJ9" s="8"/>
      <c r="AK9" s="6"/>
      <c r="AL9" s="5"/>
      <c r="AM9" s="14">
        <v>19.91</v>
      </c>
      <c r="AN9" s="8">
        <f t="shared" si="9"/>
        <v>4.83</v>
      </c>
      <c r="AO9" s="8">
        <f t="shared" si="10"/>
        <v>3.5158077646525301E-2</v>
      </c>
      <c r="AP9" s="8"/>
      <c r="AQ9" s="8"/>
      <c r="AR9" s="6"/>
      <c r="AS9" s="5"/>
      <c r="AT9" s="14">
        <v>17.489999999999998</v>
      </c>
      <c r="AU9" s="8">
        <f t="shared" si="11"/>
        <v>2.4099999999999984</v>
      </c>
      <c r="AV9" s="8">
        <f t="shared" si="12"/>
        <v>0.18815584342638364</v>
      </c>
      <c r="AW9" s="8"/>
      <c r="AX9" s="8"/>
      <c r="AY9" s="6"/>
      <c r="AZ9" s="5"/>
      <c r="BA9" s="14">
        <v>29.35</v>
      </c>
      <c r="BB9" s="8">
        <f t="shared" si="13"/>
        <v>14.270000000000001</v>
      </c>
      <c r="BC9" s="8">
        <f t="shared" si="14"/>
        <v>5.0617648059963461E-5</v>
      </c>
      <c r="BD9" s="8"/>
      <c r="BE9" s="8"/>
      <c r="BF9" s="6"/>
      <c r="BG9" s="5"/>
      <c r="BH9" s="14">
        <v>24</v>
      </c>
      <c r="BI9" s="8">
        <f t="shared" si="15"/>
        <v>8.92</v>
      </c>
      <c r="BJ9" s="8">
        <f t="shared" si="16"/>
        <v>2.0644883604714471E-3</v>
      </c>
      <c r="BK9" s="8"/>
      <c r="BL9" s="8"/>
      <c r="BM9" s="6"/>
      <c r="BN9" s="5"/>
      <c r="BO9" s="14">
        <v>25.56</v>
      </c>
      <c r="BP9" s="8">
        <f t="shared" si="17"/>
        <v>10.479999999999999</v>
      </c>
      <c r="BQ9" s="8">
        <f t="shared" si="18"/>
        <v>7.0017346094522915E-4</v>
      </c>
      <c r="BR9" s="8"/>
      <c r="BS9" s="8"/>
      <c r="BT9" s="6"/>
      <c r="BU9" s="5"/>
      <c r="BV9" s="14">
        <v>35.049999999999997</v>
      </c>
      <c r="BW9" s="8">
        <f t="shared" si="20"/>
        <v>19.97</v>
      </c>
      <c r="BX9" s="8">
        <f t="shared" si="19"/>
        <v>9.7371304102630151E-7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14.99</v>
      </c>
      <c r="F10" s="8">
        <f t="shared" si="0"/>
        <v>3.072984466725826E-5</v>
      </c>
      <c r="G10" s="8">
        <f>AVERAGE(F10,F12)</f>
        <v>3.0518311241054618E-5</v>
      </c>
      <c r="H10" s="8">
        <f>STDEV(F10,F12)</f>
        <v>2.9915344023243559E-7</v>
      </c>
      <c r="I10" s="6">
        <f>G22/G10</f>
        <v>1.1477461773596902</v>
      </c>
      <c r="J10" s="5">
        <f>((H10/G10)^2+(H22/G22)^2)^0.5*I10</f>
        <v>0.19861793300121555</v>
      </c>
      <c r="K10" s="14">
        <v>24.61</v>
      </c>
      <c r="L10" s="8">
        <f t="shared" si="1"/>
        <v>9.6199999999999992</v>
      </c>
      <c r="M10" s="8">
        <f t="shared" si="2"/>
        <v>1.2708416557050137E-3</v>
      </c>
      <c r="N10" s="8">
        <f>AVERAGE(M10:M12)</f>
        <v>1.8939929043633793E-3</v>
      </c>
      <c r="O10" s="8">
        <f>STDEV(M10:M12)</f>
        <v>1.1465339333749094E-3</v>
      </c>
      <c r="P10" s="6">
        <f>N22/N10</f>
        <v>0.62120098883131902</v>
      </c>
      <c r="Q10" s="5">
        <f>((O10/N10)^2+(O22/N22)^2)^0.5*P10</f>
        <v>0.38567687185234834</v>
      </c>
      <c r="R10" s="14">
        <v>27.29</v>
      </c>
      <c r="S10" s="8">
        <f t="shared" si="3"/>
        <v>12.299999999999999</v>
      </c>
      <c r="T10" s="8">
        <f t="shared" si="4"/>
        <v>1.9830380770415938E-4</v>
      </c>
      <c r="U10" s="8">
        <f>AVERAGE(T10,T12)</f>
        <v>2.558201042381766E-4</v>
      </c>
      <c r="V10" s="8">
        <f>STDEV(T10,T12)</f>
        <v>8.1340326615879827E-5</v>
      </c>
      <c r="W10" s="6">
        <f>U22/U10</f>
        <v>2.8818341686844624</v>
      </c>
      <c r="X10" s="5">
        <f>((V10/U10)^2+(V22/U22)^2)^0.5*W10</f>
        <v>1.0426603375379149</v>
      </c>
      <c r="Y10" s="14">
        <v>26.11</v>
      </c>
      <c r="Z10" s="8">
        <f t="shared" si="5"/>
        <v>11.12</v>
      </c>
      <c r="AA10" s="8">
        <f t="shared" si="6"/>
        <v>4.4931037628167777E-4</v>
      </c>
      <c r="AB10" s="8">
        <f>AVERAGE(AA10,AA12)</f>
        <v>4.0461969220469411E-4</v>
      </c>
      <c r="AC10" s="8">
        <f>STDEV(AA10,AA12)</f>
        <v>6.3202171533401601E-5</v>
      </c>
      <c r="AD10" s="6">
        <f>AB22/AB10</f>
        <v>3.7439599904614336</v>
      </c>
      <c r="AE10" s="5">
        <f>((AC10/AB10)^2+(AC22/AB22)^2)^0.5*AD10</f>
        <v>0.80595360228335078</v>
      </c>
      <c r="AF10" s="14">
        <v>24.4</v>
      </c>
      <c r="AG10" s="8">
        <f t="shared" si="7"/>
        <v>9.4099999999999984</v>
      </c>
      <c r="AH10" s="8">
        <f t="shared" si="8"/>
        <v>1.4699675267686226E-3</v>
      </c>
      <c r="AI10" s="8">
        <f>AVERAGE(AH10:AH12)</f>
        <v>2.3091414235020119E-3</v>
      </c>
      <c r="AJ10" s="8">
        <f>STDEV(AH10:AH12)</f>
        <v>1.6289853587081692E-3</v>
      </c>
      <c r="AK10" s="6">
        <f>AI22/AI10</f>
        <v>0.69239691903098854</v>
      </c>
      <c r="AL10" s="5">
        <f>((AJ10/AI10)^2+(AJ22/AI22)^2)^0.5*AK10</f>
        <v>0.49673535362593368</v>
      </c>
      <c r="AM10" s="14">
        <v>19.829999999999998</v>
      </c>
      <c r="AN10" s="8">
        <f t="shared" si="9"/>
        <v>4.8399999999999981</v>
      </c>
      <c r="AO10" s="8">
        <f t="shared" si="10"/>
        <v>3.4915223064756931E-2</v>
      </c>
      <c r="AP10" s="8">
        <f>AVERAGE(AO10,AO12)</f>
        <v>2.5947727645863297E-2</v>
      </c>
      <c r="AQ10" s="8">
        <f>STDEV(AO10,AO12)</f>
        <v>1.2681953641917976E-2</v>
      </c>
      <c r="AR10" s="6">
        <f>AP22/AP10</f>
        <v>4.4541572214254215</v>
      </c>
      <c r="AS10" s="5">
        <f>((AQ10/AP10)^2+(AQ22/AP22)^2)^0.5*AR10</f>
        <v>2.1792045042270334</v>
      </c>
      <c r="AT10" s="14">
        <v>18.12</v>
      </c>
      <c r="AU10" s="8">
        <f t="shared" si="11"/>
        <v>3.1300000000000008</v>
      </c>
      <c r="AV10" s="8">
        <f t="shared" si="12"/>
        <v>0.11422893127867498</v>
      </c>
      <c r="AW10" s="8">
        <f>AVERAGE(AV10,AV12)</f>
        <v>0.10070020521278762</v>
      </c>
      <c r="AX10" s="8">
        <f>STDEV(AV10,AV12)</f>
        <v>1.9132507884008242E-2</v>
      </c>
      <c r="AY10" s="6">
        <f>AW22/AW10</f>
        <v>4.8833803844745116</v>
      </c>
      <c r="AZ10" s="5">
        <f>((AX10/AW10)^2+(AX22/AW22)^2)^0.5*AY10</f>
        <v>1.0782879978626319</v>
      </c>
      <c r="BA10" s="14">
        <v>29.45</v>
      </c>
      <c r="BB10" s="8">
        <f t="shared" si="13"/>
        <v>14.459999999999999</v>
      </c>
      <c r="BC10" s="8">
        <f t="shared" si="14"/>
        <v>4.4371719888925522E-5</v>
      </c>
      <c r="BD10" s="8">
        <f>AVERAGE(BC10:BC12)</f>
        <v>5.3595269950271668E-5</v>
      </c>
      <c r="BE10" s="8">
        <f>STDEV(BC10:BC12)</f>
        <v>1.2788298702701027E-5</v>
      </c>
      <c r="BF10" s="6">
        <f>BD22/BD10</f>
        <v>0.79930074883204094</v>
      </c>
      <c r="BG10" s="5">
        <f>((BE10/BD10)^2+(BE22/BD22)^2)^0.5*BF10</f>
        <v>0.19968903634670077</v>
      </c>
      <c r="BH10" s="14">
        <v>24.19</v>
      </c>
      <c r="BI10" s="8">
        <f t="shared" si="15"/>
        <v>9.2000000000000011</v>
      </c>
      <c r="BJ10" s="8">
        <f t="shared" si="16"/>
        <v>1.7002940689377409E-3</v>
      </c>
      <c r="BK10" s="8">
        <f>AVERAGE(BJ10:BJ12)</f>
        <v>2.2075313787828055E-3</v>
      </c>
      <c r="BL10" s="8">
        <f>STDEV(BJ10:BJ12)</f>
        <v>1.1923709728170508E-3</v>
      </c>
      <c r="BM10" s="6">
        <f>BK22/BK10</f>
        <v>1.5610774211025011</v>
      </c>
      <c r="BN10" s="5">
        <f>((BL10/BK10)^2+(BL22/BK22)^2)^0.5*BM10</f>
        <v>0.89216153364061668</v>
      </c>
      <c r="BO10" s="14">
        <v>24.83</v>
      </c>
      <c r="BP10" s="8">
        <f t="shared" si="17"/>
        <v>9.8399999999999981</v>
      </c>
      <c r="BQ10" s="8">
        <f t="shared" si="18"/>
        <v>1.0911007207736541E-3</v>
      </c>
      <c r="BR10" s="8">
        <f>AVERAGE(BQ10:BQ12)</f>
        <v>9.8604007081690734E-4</v>
      </c>
      <c r="BS10" s="8">
        <f>STDEV(BQ10:BQ12)</f>
        <v>2.0909899250987527E-4</v>
      </c>
      <c r="BT10" s="6">
        <f>BR22/BR10</f>
        <v>2.8781666296716395</v>
      </c>
      <c r="BU10" s="5">
        <f>((BS10/BR10)^2+(BS22/BR22)^2)^0.5*BT10</f>
        <v>0.68357355661454622</v>
      </c>
      <c r="BV10" s="14">
        <v>34.340000000000003</v>
      </c>
      <c r="BW10" s="8">
        <f t="shared" si="20"/>
        <v>19.350000000000001</v>
      </c>
      <c r="BX10" s="8">
        <f t="shared" si="19"/>
        <v>1.4964754064497943E-6</v>
      </c>
      <c r="BY10" s="8">
        <f>AVERAGE(BX10:BX11)</f>
        <v>2.8792937984859422E-6</v>
      </c>
      <c r="BZ10" s="8">
        <f>STDEV(BX10:BX11)</f>
        <v>1.9556005243164762E-6</v>
      </c>
      <c r="CA10" s="6">
        <f>BY22/BY10</f>
        <v>4.1035976486571437</v>
      </c>
      <c r="CB10" s="5">
        <f>((BZ10/BY10)^2+(BZ22/BY22)^2)^0.5*CA10</f>
        <v>2.8747567036416211</v>
      </c>
    </row>
    <row r="11" spans="2:80" x14ac:dyDescent="0.25">
      <c r="B11" s="8">
        <v>29</v>
      </c>
      <c r="C11" s="8" t="s">
        <v>14</v>
      </c>
      <c r="D11" s="8" t="s">
        <v>12</v>
      </c>
      <c r="E11" s="26">
        <v>16.28</v>
      </c>
      <c r="F11" s="8">
        <f t="shared" si="0"/>
        <v>1.2567001606255693E-5</v>
      </c>
      <c r="G11" s="8"/>
      <c r="H11" s="8"/>
      <c r="I11" s="6"/>
      <c r="J11" s="5"/>
      <c r="K11" s="14">
        <v>24.56</v>
      </c>
      <c r="L11" s="8">
        <f t="shared" si="1"/>
        <v>8.2799999999999976</v>
      </c>
      <c r="M11" s="8">
        <f t="shared" si="2"/>
        <v>3.2171524112014627E-3</v>
      </c>
      <c r="N11" s="8"/>
      <c r="O11" s="8"/>
      <c r="P11" s="6"/>
      <c r="Q11" s="5"/>
      <c r="R11" s="14">
        <v>27.29</v>
      </c>
      <c r="S11" s="8">
        <f t="shared" si="3"/>
        <v>11.009999999999998</v>
      </c>
      <c r="T11" s="8">
        <f t="shared" si="4"/>
        <v>4.849084450376159E-4</v>
      </c>
      <c r="U11" s="8"/>
      <c r="V11" s="8"/>
      <c r="W11" s="6"/>
      <c r="X11" s="5"/>
      <c r="Y11" s="14">
        <v>26.04</v>
      </c>
      <c r="Z11" s="8">
        <f t="shared" si="5"/>
        <v>9.759999999999998</v>
      </c>
      <c r="AA11" s="8">
        <f t="shared" si="6"/>
        <v>1.1533131459272781E-3</v>
      </c>
      <c r="AB11" s="8"/>
      <c r="AC11" s="8"/>
      <c r="AD11" s="6"/>
      <c r="AE11" s="5"/>
      <c r="AF11" s="14">
        <v>24.18</v>
      </c>
      <c r="AG11" s="8">
        <f t="shared" si="7"/>
        <v>7.8999999999999986</v>
      </c>
      <c r="AH11" s="8">
        <f t="shared" si="8"/>
        <v>4.1866150880323994E-3</v>
      </c>
      <c r="AI11" s="8"/>
      <c r="AJ11" s="8"/>
      <c r="AK11" s="6"/>
      <c r="AL11" s="5"/>
      <c r="AM11" s="14">
        <v>20.36</v>
      </c>
      <c r="AN11" s="8">
        <f t="shared" si="9"/>
        <v>4.0799999999999983</v>
      </c>
      <c r="AO11" s="8">
        <f t="shared" si="10"/>
        <v>5.9128602920349813E-2</v>
      </c>
      <c r="AP11" s="8"/>
      <c r="AQ11" s="8"/>
      <c r="AR11" s="6"/>
      <c r="AS11" s="5"/>
      <c r="AT11" s="14">
        <v>18.149999999999999</v>
      </c>
      <c r="AU11" s="8">
        <f t="shared" si="11"/>
        <v>1.8699999999999974</v>
      </c>
      <c r="AV11" s="8">
        <f t="shared" si="12"/>
        <v>0.27357342531518536</v>
      </c>
      <c r="AW11" s="8"/>
      <c r="AX11" s="8"/>
      <c r="AY11" s="6"/>
      <c r="AZ11" s="5"/>
      <c r="BA11" s="14">
        <v>30.12</v>
      </c>
      <c r="BB11" s="8">
        <f t="shared" si="13"/>
        <v>13.84</v>
      </c>
      <c r="BC11" s="8">
        <f t="shared" si="14"/>
        <v>6.8193795048353354E-5</v>
      </c>
      <c r="BD11" s="8"/>
      <c r="BE11" s="8"/>
      <c r="BF11" s="6"/>
      <c r="BG11" s="5"/>
      <c r="BH11" s="14">
        <v>24.41</v>
      </c>
      <c r="BI11" s="8">
        <f t="shared" si="15"/>
        <v>8.129999999999999</v>
      </c>
      <c r="BJ11" s="8">
        <f t="shared" si="16"/>
        <v>3.5696541024586E-3</v>
      </c>
      <c r="BK11" s="8"/>
      <c r="BL11" s="8"/>
      <c r="BM11" s="6"/>
      <c r="BN11" s="5"/>
      <c r="BO11" s="14">
        <v>26.08</v>
      </c>
      <c r="BP11" s="8">
        <f t="shared" si="17"/>
        <v>9.7999999999999972</v>
      </c>
      <c r="BQ11" s="8">
        <f t="shared" si="18"/>
        <v>1.121775737301794E-3</v>
      </c>
      <c r="BR11" s="8"/>
      <c r="BS11" s="8"/>
      <c r="BT11" s="6"/>
      <c r="BU11" s="5"/>
      <c r="BV11" s="14">
        <v>34.119999999999997</v>
      </c>
      <c r="BW11" s="8">
        <f t="shared" si="20"/>
        <v>17.839999999999996</v>
      </c>
      <c r="BX11" s="8">
        <f t="shared" si="19"/>
        <v>4.2621121905220906E-6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15.01</v>
      </c>
      <c r="F12" s="8">
        <f t="shared" si="0"/>
        <v>3.030677781485098E-5</v>
      </c>
      <c r="G12" s="8"/>
      <c r="H12" s="8"/>
      <c r="I12" s="6"/>
      <c r="J12" s="5"/>
      <c r="K12" s="14">
        <v>24.72</v>
      </c>
      <c r="L12" s="8">
        <f t="shared" si="1"/>
        <v>9.7099999999999991</v>
      </c>
      <c r="M12" s="8">
        <f t="shared" si="2"/>
        <v>1.1939846461836614E-3</v>
      </c>
      <c r="N12" s="8"/>
      <c r="O12" s="8"/>
      <c r="P12" s="6"/>
      <c r="Q12" s="5"/>
      <c r="R12" s="14">
        <v>26.65</v>
      </c>
      <c r="S12" s="8">
        <f t="shared" si="3"/>
        <v>11.639999999999999</v>
      </c>
      <c r="T12" s="8">
        <f t="shared" si="4"/>
        <v>3.1333640077219386E-4</v>
      </c>
      <c r="U12" s="8"/>
      <c r="V12" s="8"/>
      <c r="W12" s="6"/>
      <c r="X12" s="5"/>
      <c r="Y12" s="14">
        <v>26.45</v>
      </c>
      <c r="Z12" s="8">
        <f t="shared" si="5"/>
        <v>11.44</v>
      </c>
      <c r="AA12" s="8">
        <f t="shared" si="6"/>
        <v>3.5992900812771046E-4</v>
      </c>
      <c r="AB12" s="8"/>
      <c r="AC12" s="8"/>
      <c r="AD12" s="6"/>
      <c r="AE12" s="5"/>
      <c r="AF12" s="14">
        <v>24.63</v>
      </c>
      <c r="AG12" s="8">
        <f t="shared" si="7"/>
        <v>9.6199999999999992</v>
      </c>
      <c r="AH12" s="8">
        <f t="shared" si="8"/>
        <v>1.2708416557050137E-3</v>
      </c>
      <c r="AI12" s="8"/>
      <c r="AJ12" s="8"/>
      <c r="AK12" s="6"/>
      <c r="AL12" s="5"/>
      <c r="AM12" s="14">
        <v>20.89</v>
      </c>
      <c r="AN12" s="8">
        <f t="shared" si="9"/>
        <v>5.8800000000000008</v>
      </c>
      <c r="AO12" s="8">
        <f t="shared" si="10"/>
        <v>1.698023222696966E-2</v>
      </c>
      <c r="AP12" s="8"/>
      <c r="AQ12" s="8"/>
      <c r="AR12" s="6"/>
      <c r="AS12" s="5"/>
      <c r="AT12" s="14">
        <v>18.53</v>
      </c>
      <c r="AU12" s="8">
        <f t="shared" si="11"/>
        <v>3.5200000000000014</v>
      </c>
      <c r="AV12" s="8">
        <f t="shared" si="12"/>
        <v>8.7171479146900266E-2</v>
      </c>
      <c r="AW12" s="8"/>
      <c r="AX12" s="8"/>
      <c r="AY12" s="6"/>
      <c r="AZ12" s="5"/>
      <c r="BA12" s="14">
        <v>29.35</v>
      </c>
      <c r="BB12" s="8">
        <f t="shared" si="13"/>
        <v>14.340000000000002</v>
      </c>
      <c r="BC12" s="8">
        <f t="shared" si="14"/>
        <v>4.8220294913536133E-5</v>
      </c>
      <c r="BD12" s="8"/>
      <c r="BE12" s="8"/>
      <c r="BF12" s="6"/>
      <c r="BG12" s="5"/>
      <c r="BH12" s="14">
        <v>24.54</v>
      </c>
      <c r="BI12" s="8">
        <f t="shared" si="15"/>
        <v>9.5299999999999994</v>
      </c>
      <c r="BJ12" s="8">
        <f t="shared" si="16"/>
        <v>1.3526459649520763E-3</v>
      </c>
      <c r="BK12" s="8"/>
      <c r="BL12" s="8"/>
      <c r="BM12" s="6"/>
      <c r="BN12" s="5"/>
      <c r="BO12" s="14">
        <v>25.4</v>
      </c>
      <c r="BP12" s="8">
        <f t="shared" si="17"/>
        <v>10.389999999999999</v>
      </c>
      <c r="BQ12" s="8">
        <f t="shared" si="18"/>
        <v>7.4524375437527387E-4</v>
      </c>
      <c r="BR12" s="8"/>
      <c r="BS12" s="8"/>
      <c r="BT12" s="6"/>
      <c r="BU12" s="5"/>
      <c r="BV12" s="14">
        <v>35.39</v>
      </c>
      <c r="BW12" s="8">
        <f t="shared" si="20"/>
        <v>20.380000000000003</v>
      </c>
      <c r="BX12" s="8">
        <f t="shared" si="19"/>
        <v>7.3283919395828742E-7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14.62</v>
      </c>
      <c r="F13" s="8">
        <f t="shared" si="0"/>
        <v>3.9713801740781733E-5</v>
      </c>
      <c r="G13" s="8">
        <f>AVERAGE(F13:F15)</f>
        <v>3.2121788516104427E-5</v>
      </c>
      <c r="H13" s="8">
        <f>STDEV(F13:F15)</f>
        <v>7.5489002317824022E-6</v>
      </c>
      <c r="I13" s="6">
        <f>G25/G13</f>
        <v>1.4749505647014798</v>
      </c>
      <c r="J13" s="5">
        <f>((H13/G13)^2+(H25/G25)^2)^0.5*I13</f>
        <v>0.35452560836506358</v>
      </c>
      <c r="K13" s="14">
        <v>25.13</v>
      </c>
      <c r="L13" s="8">
        <f t="shared" si="1"/>
        <v>10.51</v>
      </c>
      <c r="M13" s="8">
        <f t="shared" si="2"/>
        <v>6.8576409948144441E-4</v>
      </c>
      <c r="N13" s="8">
        <f>AVERAGE(M13:M15)</f>
        <v>7.4017049772069231E-4</v>
      </c>
      <c r="O13" s="8">
        <f>STDEV(M13:M15)</f>
        <v>6.3458879066328791E-5</v>
      </c>
      <c r="P13" s="6">
        <f>N25/N13</f>
        <v>2.1687354920934649</v>
      </c>
      <c r="Q13" s="5">
        <f>((O13/N13)^2+(O25/N25)^2)^0.5*P13</f>
        <v>0.1945673836267319</v>
      </c>
      <c r="R13" s="14">
        <v>23.87</v>
      </c>
      <c r="S13" s="8">
        <f t="shared" si="3"/>
        <v>9.2500000000000018</v>
      </c>
      <c r="T13" s="8">
        <f t="shared" si="4"/>
        <v>1.6423758110424092E-3</v>
      </c>
      <c r="U13" s="8">
        <f>AVERAGE(T13:T15)</f>
        <v>2.1619870207878391E-3</v>
      </c>
      <c r="V13" s="8">
        <f>STDEV(T13:T15)</f>
        <v>8.2023153394589654E-4</v>
      </c>
      <c r="W13" s="6">
        <f>U25/U13</f>
        <v>0.42584556144017843</v>
      </c>
      <c r="X13" s="5">
        <f>((V13/U13)^2+(V25/U25)^2)^0.5*W13</f>
        <v>0.16350630052788123</v>
      </c>
      <c r="Y13" s="14">
        <v>25.98</v>
      </c>
      <c r="Z13" s="8">
        <f t="shared" si="5"/>
        <v>11.360000000000001</v>
      </c>
      <c r="AA13" s="8">
        <f t="shared" si="6"/>
        <v>3.8045145491235314E-4</v>
      </c>
      <c r="AB13" s="8">
        <f>AVERAGE(AA13:AA15)</f>
        <v>4.9725041620919295E-4</v>
      </c>
      <c r="AC13" s="8">
        <f>STDEV(AA13:AA15)</f>
        <v>1.0419875392449435E-4</v>
      </c>
      <c r="AD13" s="6">
        <f>AB25/AB13</f>
        <v>1.0601169009354336</v>
      </c>
      <c r="AE13" s="5">
        <f>((AC13/AB13)^2+(AC25/AB25)^2)^0.5*AD13</f>
        <v>0.22465939448142908</v>
      </c>
      <c r="AF13" s="14">
        <v>25.23</v>
      </c>
      <c r="AG13" s="8">
        <f t="shared" si="7"/>
        <v>10.610000000000001</v>
      </c>
      <c r="AH13" s="8">
        <f t="shared" si="8"/>
        <v>6.3984052922771626E-4</v>
      </c>
      <c r="AI13" s="8">
        <f>AVERAGE(AH13:AH15)</f>
        <v>7.5939853542800748E-4</v>
      </c>
      <c r="AJ13" s="8">
        <f>STDEV(AH13:AH15)</f>
        <v>1.0991325608923391E-4</v>
      </c>
      <c r="AK13" s="6">
        <f>AI25/AI13</f>
        <v>1.848908066815506</v>
      </c>
      <c r="AL13" s="5">
        <f>((AJ13/AI13)^2+(AJ25/AI25)^2)^0.5*AK13</f>
        <v>0.35187785380322073</v>
      </c>
      <c r="AM13" s="14">
        <v>25.08</v>
      </c>
      <c r="AN13" s="8">
        <f t="shared" si="9"/>
        <v>10.459999999999999</v>
      </c>
      <c r="AO13" s="8">
        <f t="shared" si="10"/>
        <v>7.0994751822280858E-4</v>
      </c>
      <c r="AP13" s="8">
        <f>AVERAGE(AO13:AO15)</f>
        <v>9.7837623495801137E-4</v>
      </c>
      <c r="AQ13" s="8">
        <f>STDEV(AO13:AO15)</f>
        <v>2.7637397734898528E-4</v>
      </c>
      <c r="AR13" s="6">
        <f>AP25/AP13</f>
        <v>21.094636769912434</v>
      </c>
      <c r="AS13" s="5">
        <f>((AQ13/AP13)^2+(AQ25/AP25)^2)^0.5*AR13</f>
        <v>6.3083273204362902</v>
      </c>
      <c r="AT13" s="14">
        <v>20.93</v>
      </c>
      <c r="AU13" s="8">
        <f t="shared" si="11"/>
        <v>6.3100000000000005</v>
      </c>
      <c r="AV13" s="8">
        <f t="shared" si="12"/>
        <v>1.2603777487845724E-2</v>
      </c>
      <c r="AW13" s="8">
        <f>AVERAGE(AV13:AV15)</f>
        <v>1.5801142425930545E-2</v>
      </c>
      <c r="AX13" s="8">
        <f>STDEV(AV13:AV15)</f>
        <v>2.7853636397739078E-3</v>
      </c>
      <c r="AY13" s="6">
        <f>AW25/AW13</f>
        <v>4.7844127748103267</v>
      </c>
      <c r="AZ13" s="5">
        <f>((AX13/AW13)^2+(AX25/AW25)^2)^0.5*AY13</f>
        <v>0.96623186432332819</v>
      </c>
      <c r="BA13" s="14">
        <v>29.36</v>
      </c>
      <c r="BB13" s="8">
        <f t="shared" si="13"/>
        <v>14.74</v>
      </c>
      <c r="BC13" s="8">
        <f t="shared" si="14"/>
        <v>3.6544149921231965E-5</v>
      </c>
      <c r="BD13" s="8">
        <f>AVERAGE(BC13:BC15)</f>
        <v>3.2165689091974598E-5</v>
      </c>
      <c r="BE13" s="8">
        <f>STDEV(BC13:BC15)</f>
        <v>4.4251480103356297E-6</v>
      </c>
      <c r="BF13" s="6">
        <f>BD25/BD13</f>
        <v>2.0225289270448408</v>
      </c>
      <c r="BG13" s="5">
        <f>((BE13/BD13)^2+(BE25/BD25)^2)^0.5*BF13</f>
        <v>0.60888928308188428</v>
      </c>
      <c r="BH13" s="14">
        <v>24.44</v>
      </c>
      <c r="BI13" s="8">
        <f t="shared" si="15"/>
        <v>9.8200000000000021</v>
      </c>
      <c r="BJ13" s="8">
        <f t="shared" si="16"/>
        <v>1.1063319192341767E-3</v>
      </c>
      <c r="BK13" s="8">
        <f>AVERAGE(BJ13:BJ15)</f>
        <v>1.096783059050961E-3</v>
      </c>
      <c r="BL13" s="8">
        <f>STDEV(BJ13:BJ15)</f>
        <v>1.3579552450540536E-4</v>
      </c>
      <c r="BM13" s="6">
        <f>BK25/BK13</f>
        <v>0.99120007977029967</v>
      </c>
      <c r="BN13" s="5">
        <f>((BL13/BK13)^2+(BL25/BK25)^2)^0.5*BM13</f>
        <v>0.17530832244411226</v>
      </c>
      <c r="BO13" s="14">
        <v>24.39</v>
      </c>
      <c r="BP13" s="8">
        <f t="shared" si="17"/>
        <v>9.7700000000000014</v>
      </c>
      <c r="BQ13" s="8">
        <f t="shared" si="18"/>
        <v>1.1453466301092556E-3</v>
      </c>
      <c r="BR13" s="8">
        <f>AVERAGE(BQ13:BQ15)</f>
        <v>1.1698598499781615E-3</v>
      </c>
      <c r="BS13" s="8">
        <f>STDEV(BQ13:BQ15)</f>
        <v>1.4426298824938354E-4</v>
      </c>
      <c r="BT13" s="6">
        <f>BR25/BR13</f>
        <v>5.438406651242345</v>
      </c>
      <c r="BU13" s="5">
        <f>((BS13/BR13)^2+(BS25/BR25)^2)^0.5*BT13</f>
        <v>0.68898236995264095</v>
      </c>
      <c r="BV13" s="14">
        <v>39.979999999999997</v>
      </c>
      <c r="BW13" s="8">
        <f t="shared" si="20"/>
        <v>25.36</v>
      </c>
      <c r="BX13" s="8">
        <f t="shared" si="19"/>
        <v>2.3220913996115337E-8</v>
      </c>
      <c r="BY13" s="8">
        <f>AVERAGE(BX13,BX15)</f>
        <v>3.6671123060106206E-8</v>
      </c>
      <c r="BZ13" s="8">
        <f>STDEV(BX13,BX15)</f>
        <v>1.9021468075049418E-8</v>
      </c>
      <c r="CA13" s="6">
        <f>BY25/BY13</f>
        <v>1028.573514687082</v>
      </c>
      <c r="CB13" s="5">
        <f>((BZ13/BY13)^2+(BZ25/BY25)^2)^0.5*CA13</f>
        <v>626.59758068732401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15.31</v>
      </c>
      <c r="F14" s="8">
        <f t="shared" si="0"/>
        <v>2.461675290594868E-5</v>
      </c>
      <c r="G14" s="8"/>
      <c r="H14" s="8"/>
      <c r="I14" s="6"/>
      <c r="J14" s="5"/>
      <c r="K14" s="14">
        <v>25.58</v>
      </c>
      <c r="L14" s="8">
        <f t="shared" si="1"/>
        <v>10.269999999999998</v>
      </c>
      <c r="M14" s="8">
        <f t="shared" si="2"/>
        <v>8.09882368959417E-4</v>
      </c>
      <c r="N14" s="8"/>
      <c r="O14" s="8"/>
      <c r="P14" s="6"/>
      <c r="Q14" s="5"/>
      <c r="R14" s="14">
        <v>23.64</v>
      </c>
      <c r="S14" s="8">
        <f t="shared" si="3"/>
        <v>8.33</v>
      </c>
      <c r="T14" s="8">
        <f t="shared" si="4"/>
        <v>3.1075643896676516E-3</v>
      </c>
      <c r="U14" s="8"/>
      <c r="V14" s="8"/>
      <c r="W14" s="6"/>
      <c r="X14" s="5"/>
      <c r="Y14" s="14">
        <v>26.06</v>
      </c>
      <c r="Z14" s="8">
        <f t="shared" si="5"/>
        <v>10.749999999999998</v>
      </c>
      <c r="AA14" s="8">
        <f t="shared" si="6"/>
        <v>5.8066753662242314E-4</v>
      </c>
      <c r="AB14" s="8"/>
      <c r="AC14" s="8"/>
      <c r="AD14" s="6"/>
      <c r="AE14" s="5"/>
      <c r="AF14" s="14">
        <v>25.5</v>
      </c>
      <c r="AG14" s="8">
        <f t="shared" si="7"/>
        <v>10.19</v>
      </c>
      <c r="AH14" s="8">
        <f t="shared" si="8"/>
        <v>8.5606027472269074E-4</v>
      </c>
      <c r="AI14" s="8"/>
      <c r="AJ14" s="8"/>
      <c r="AK14" s="6"/>
      <c r="AL14" s="5"/>
      <c r="AM14" s="14">
        <v>25.33</v>
      </c>
      <c r="AN14" s="8">
        <f t="shared" si="9"/>
        <v>10.019999999999998</v>
      </c>
      <c r="AO14" s="8">
        <f t="shared" si="10"/>
        <v>9.6311787548179826E-4</v>
      </c>
      <c r="AP14" s="8"/>
      <c r="AQ14" s="8"/>
      <c r="AR14" s="6"/>
      <c r="AS14" s="5"/>
      <c r="AT14" s="14">
        <v>21.18</v>
      </c>
      <c r="AU14" s="8">
        <f t="shared" si="11"/>
        <v>5.8699999999999992</v>
      </c>
      <c r="AV14" s="8">
        <f t="shared" si="12"/>
        <v>1.7098339082199061E-2</v>
      </c>
      <c r="AW14" s="8"/>
      <c r="AX14" s="8"/>
      <c r="AY14" s="6"/>
      <c r="AZ14" s="5"/>
      <c r="BA14" s="14">
        <v>30.45</v>
      </c>
      <c r="BB14" s="8">
        <f t="shared" si="13"/>
        <v>15.139999999999999</v>
      </c>
      <c r="BC14" s="8">
        <f t="shared" si="14"/>
        <v>2.7695286722325524E-5</v>
      </c>
      <c r="BD14" s="8"/>
      <c r="BE14" s="8"/>
      <c r="BF14" s="6"/>
      <c r="BG14" s="5"/>
      <c r="BH14" s="14">
        <v>25.34</v>
      </c>
      <c r="BI14" s="8">
        <f t="shared" si="15"/>
        <v>10.029999999999999</v>
      </c>
      <c r="BJ14" s="8">
        <f t="shared" si="16"/>
        <v>9.5646513436223421E-4</v>
      </c>
      <c r="BK14" s="8"/>
      <c r="BL14" s="8"/>
      <c r="BM14" s="6"/>
      <c r="BN14" s="5"/>
      <c r="BO14" s="14">
        <v>25.22</v>
      </c>
      <c r="BP14" s="8">
        <f t="shared" si="17"/>
        <v>9.9099999999999984</v>
      </c>
      <c r="BQ14" s="8">
        <f t="shared" si="18"/>
        <v>1.0394240063021109E-3</v>
      </c>
      <c r="BR14" s="8"/>
      <c r="BS14" s="8"/>
      <c r="BT14" s="6"/>
      <c r="BU14" s="5"/>
      <c r="BV14" s="14">
        <v>42.22</v>
      </c>
      <c r="BW14" s="8">
        <f t="shared" si="20"/>
        <v>26.909999999999997</v>
      </c>
      <c r="BX14" s="8">
        <f t="shared" si="19"/>
        <v>7.9301758293312988E-9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14.93</v>
      </c>
      <c r="F15" s="8">
        <f t="shared" si="0"/>
        <v>3.2034810901582853E-5</v>
      </c>
      <c r="G15" s="8"/>
      <c r="H15" s="8"/>
      <c r="I15" s="6"/>
      <c r="J15" s="5"/>
      <c r="K15" s="14">
        <v>25.36</v>
      </c>
      <c r="L15" s="8">
        <f t="shared" si="1"/>
        <v>10.43</v>
      </c>
      <c r="M15" s="8">
        <f t="shared" si="2"/>
        <v>7.2486502472121541E-4</v>
      </c>
      <c r="N15" s="8"/>
      <c r="O15" s="8"/>
      <c r="P15" s="6"/>
      <c r="Q15" s="5"/>
      <c r="R15" s="14">
        <v>24.1</v>
      </c>
      <c r="S15" s="8">
        <f t="shared" si="3"/>
        <v>9.1700000000000017</v>
      </c>
      <c r="T15" s="8">
        <f t="shared" si="4"/>
        <v>1.7360208616534561E-3</v>
      </c>
      <c r="U15" s="8"/>
      <c r="V15" s="8"/>
      <c r="W15" s="6"/>
      <c r="X15" s="5"/>
      <c r="Y15" s="14">
        <v>25.81</v>
      </c>
      <c r="Z15" s="8">
        <f t="shared" si="5"/>
        <v>10.879999999999999</v>
      </c>
      <c r="AA15" s="8">
        <f t="shared" si="6"/>
        <v>5.3063225709280252E-4</v>
      </c>
      <c r="AB15" s="8"/>
      <c r="AC15" s="8"/>
      <c r="AD15" s="6"/>
      <c r="AE15" s="5"/>
      <c r="AF15" s="14">
        <v>25.25</v>
      </c>
      <c r="AG15" s="8">
        <f t="shared" si="7"/>
        <v>10.32</v>
      </c>
      <c r="AH15" s="8">
        <f t="shared" si="8"/>
        <v>7.8229480233361556E-4</v>
      </c>
      <c r="AI15" s="8"/>
      <c r="AJ15" s="8"/>
      <c r="AK15" s="6"/>
      <c r="AL15" s="5"/>
      <c r="AM15" s="14">
        <v>24.56</v>
      </c>
      <c r="AN15" s="8">
        <f t="shared" si="9"/>
        <v>9.629999999999999</v>
      </c>
      <c r="AO15" s="8">
        <f t="shared" si="10"/>
        <v>1.2620633111694274E-3</v>
      </c>
      <c r="AP15" s="8"/>
      <c r="AQ15" s="8"/>
      <c r="AR15" s="6"/>
      <c r="AS15" s="5"/>
      <c r="AT15" s="14">
        <v>20.75</v>
      </c>
      <c r="AU15" s="8">
        <f t="shared" si="11"/>
        <v>5.82</v>
      </c>
      <c r="AV15" s="8">
        <f t="shared" si="12"/>
        <v>1.7701310707746852E-2</v>
      </c>
      <c r="AW15" s="8"/>
      <c r="AX15" s="8"/>
      <c r="AY15" s="6"/>
      <c r="AZ15" s="5"/>
      <c r="BA15" s="14">
        <v>29.85</v>
      </c>
      <c r="BB15" s="8">
        <f t="shared" si="13"/>
        <v>14.920000000000002</v>
      </c>
      <c r="BC15" s="8">
        <f t="shared" si="14"/>
        <v>3.2257630632366314E-5</v>
      </c>
      <c r="BD15" s="8"/>
      <c r="BE15" s="8"/>
      <c r="BF15" s="6"/>
      <c r="BG15" s="5"/>
      <c r="BH15" s="14">
        <v>24.6</v>
      </c>
      <c r="BI15" s="8">
        <f t="shared" si="15"/>
        <v>9.6700000000000017</v>
      </c>
      <c r="BJ15" s="8">
        <f t="shared" si="16"/>
        <v>1.2275521235564719E-3</v>
      </c>
      <c r="BK15" s="8"/>
      <c r="BL15" s="8"/>
      <c r="BM15" s="6"/>
      <c r="BN15" s="5"/>
      <c r="BO15" s="14">
        <v>24.49</v>
      </c>
      <c r="BP15" s="8">
        <f t="shared" si="17"/>
        <v>9.5599999999999987</v>
      </c>
      <c r="BQ15" s="8">
        <f t="shared" si="18"/>
        <v>1.3248089135231185E-3</v>
      </c>
      <c r="BR15" s="8"/>
      <c r="BS15" s="8"/>
      <c r="BT15" s="6"/>
      <c r="BU15" s="5"/>
      <c r="BV15" s="14">
        <v>39.18</v>
      </c>
      <c r="BW15" s="8">
        <f t="shared" si="20"/>
        <v>24.25</v>
      </c>
      <c r="BX15" s="8">
        <f t="shared" si="19"/>
        <v>5.0121332124097072E-8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15.17</v>
      </c>
      <c r="F16" s="8">
        <f t="shared" si="0"/>
        <v>2.7125325963335281E-5</v>
      </c>
      <c r="G16" s="8">
        <f>AVERAGE(F16:F18)</f>
        <v>2.9244490670637032E-5</v>
      </c>
      <c r="H16" s="8">
        <f>STDEV(F16:F18)</f>
        <v>5.3217155887572005E-6</v>
      </c>
      <c r="I16" s="6">
        <f>G28/G16</f>
        <v>1.1927320311311782</v>
      </c>
      <c r="J16" s="5">
        <f>((H16/G16)^2+(H28/G28)^2)^0.5*I16</f>
        <v>0.23530192198046723</v>
      </c>
      <c r="K16" s="14">
        <v>25.4</v>
      </c>
      <c r="L16" s="8">
        <f t="shared" si="1"/>
        <v>10.229999999999999</v>
      </c>
      <c r="M16" s="8">
        <f t="shared" si="2"/>
        <v>8.3265126149214598E-4</v>
      </c>
      <c r="N16" s="8">
        <f>AVERAGE(M16:M18)</f>
        <v>6.9260593869356526E-4</v>
      </c>
      <c r="O16" s="8">
        <f>STDEV(M16:M18)</f>
        <v>1.2250441654329568E-4</v>
      </c>
      <c r="P16" s="6">
        <f>N28/N16</f>
        <v>3.3815185178918168</v>
      </c>
      <c r="Q16" s="5">
        <f>((O16/N16)^2+(O28/N28)^2)^0.5*P16</f>
        <v>0.69379847166106978</v>
      </c>
      <c r="R16" s="14">
        <v>24.77</v>
      </c>
      <c r="S16" s="8">
        <f t="shared" si="3"/>
        <v>9.6</v>
      </c>
      <c r="T16" s="8">
        <f t="shared" si="4"/>
        <v>1.2885819441141547E-3</v>
      </c>
      <c r="U16" s="8">
        <f>AVERAGE(T16:T18)</f>
        <v>1.101232355898831E-3</v>
      </c>
      <c r="V16" s="8">
        <f>STDEV(T16:T18)</f>
        <v>1.6258731599205637E-4</v>
      </c>
      <c r="W16" s="6">
        <f>U28/U16</f>
        <v>0.85153255086886814</v>
      </c>
      <c r="X16" s="5">
        <f>((V16/U16)^2+(V28/U28)^2)^0.5*W16</f>
        <v>0.13437842905997252</v>
      </c>
      <c r="Y16" s="14">
        <v>25.94</v>
      </c>
      <c r="Z16" s="8">
        <f t="shared" si="5"/>
        <v>10.770000000000001</v>
      </c>
      <c r="AA16" s="8">
        <f t="shared" si="6"/>
        <v>5.7267331505462778E-4</v>
      </c>
      <c r="AB16" s="8">
        <f>AVERAGE(AA16:AA18)</f>
        <v>5.9430642806939011E-4</v>
      </c>
      <c r="AC16" s="8">
        <f>STDEV(AA16:AA18)</f>
        <v>8.7441577250963316E-5</v>
      </c>
      <c r="AD16" s="6">
        <f>AB28/AB16</f>
        <v>1.8144587965082448</v>
      </c>
      <c r="AE16" s="5">
        <f>((AC16/AB16)^2+(AC28/AB28)^2)^0.5*AD16</f>
        <v>0.30250230834678127</v>
      </c>
      <c r="AF16" s="14">
        <v>25.43</v>
      </c>
      <c r="AG16" s="8">
        <f t="shared" si="7"/>
        <v>10.26</v>
      </c>
      <c r="AH16" s="8">
        <f t="shared" si="8"/>
        <v>8.1551554631676716E-4</v>
      </c>
      <c r="AI16" s="8">
        <f>AVERAGE(AH16:AH18)</f>
        <v>7.6419336822630246E-4</v>
      </c>
      <c r="AJ16" s="8">
        <f>STDEV(AH16:AH18)</f>
        <v>5.8710079282968142E-5</v>
      </c>
      <c r="AK16" s="6">
        <f>AI28/AI16</f>
        <v>1.4977158059698077</v>
      </c>
      <c r="AL16" s="5">
        <f>((AJ16/AI16)^2+(AJ28/AI28)^2)^0.5*AK16</f>
        <v>0.15528778431512816</v>
      </c>
      <c r="AM16" s="14">
        <v>24.81</v>
      </c>
      <c r="AN16" s="8">
        <f t="shared" si="9"/>
        <v>9.6399999999999988</v>
      </c>
      <c r="AO16" s="8">
        <f t="shared" si="10"/>
        <v>1.2533456030887746E-3</v>
      </c>
      <c r="AP16" s="8">
        <f>AVERAGE(AO16:AO18)</f>
        <v>8.5065667809720109E-4</v>
      </c>
      <c r="AQ16" s="8">
        <f>STDEV(AO16:AO18)</f>
        <v>3.5793054408378764E-4</v>
      </c>
      <c r="AR16" s="6">
        <f>AP28/AP16</f>
        <v>12.959736614612261</v>
      </c>
      <c r="AS16" s="5">
        <f>((AQ16/AP16)^2+(AQ28/AP28)^2)^0.5*AR16</f>
        <v>6.8070523217063652</v>
      </c>
      <c r="AT16" s="14">
        <v>20.7</v>
      </c>
      <c r="AU16" s="8">
        <f t="shared" si="11"/>
        <v>5.5299999999999994</v>
      </c>
      <c r="AV16" s="8">
        <f t="shared" si="12"/>
        <v>2.1642335439233211E-2</v>
      </c>
      <c r="AW16" s="8">
        <f>AVERAGE(AV16:AV18)</f>
        <v>1.6199936402233051E-2</v>
      </c>
      <c r="AX16" s="8">
        <f>STDEV(AV16:AV18)</f>
        <v>5.0169442899534082E-3</v>
      </c>
      <c r="AY16" s="6">
        <f>AW28/AW16</f>
        <v>4.1068415596805004</v>
      </c>
      <c r="AZ16" s="5">
        <f>((AX16/AW16)^2+(AX28/AW28)^2)^0.5*AY16</f>
        <v>1.2740522161462731</v>
      </c>
      <c r="BA16" s="14">
        <v>29.85</v>
      </c>
      <c r="BB16" s="8">
        <f t="shared" si="13"/>
        <v>14.680000000000001</v>
      </c>
      <c r="BC16" s="8">
        <f t="shared" si="14"/>
        <v>3.809602505192908E-5</v>
      </c>
      <c r="BD16" s="8">
        <f>AVERAGE(BC16:BC18)</f>
        <v>3.4099215045023258E-5</v>
      </c>
      <c r="BE16" s="8">
        <f>STDEV(BC16:BC18)</f>
        <v>7.1533834184986879E-6</v>
      </c>
      <c r="BF16" s="6">
        <f>BD28/BD16</f>
        <v>10.476493724298956</v>
      </c>
      <c r="BG16" s="5">
        <f>((BE16/BD16)^2+(BE28/BD28)^2)^0.5*BF16</f>
        <v>2.4719709074071403</v>
      </c>
      <c r="BH16" s="14">
        <v>25.34</v>
      </c>
      <c r="BI16" s="8">
        <f t="shared" si="15"/>
        <v>10.17</v>
      </c>
      <c r="BJ16" s="8">
        <f t="shared" si="16"/>
        <v>8.6801043082672868E-4</v>
      </c>
      <c r="BK16" s="8">
        <f>AVERAGE(BJ16:BJ18)</f>
        <v>6.242342319059095E-4</v>
      </c>
      <c r="BL16" s="8">
        <f>STDEV(BJ16:BJ18)</f>
        <v>2.3489356039505538E-4</v>
      </c>
      <c r="BM16" s="6">
        <f>BK28/BK16</f>
        <v>1.1708467575803823</v>
      </c>
      <c r="BN16" s="5">
        <f>((BL16/BK16)^2+(BL28/BK28)^2)^0.5*BM16</f>
        <v>0.44668489457657257</v>
      </c>
      <c r="BO16" s="14">
        <v>23.89</v>
      </c>
      <c r="BP16" s="8">
        <f t="shared" si="17"/>
        <v>8.7200000000000006</v>
      </c>
      <c r="BQ16" s="8">
        <f t="shared" si="18"/>
        <v>2.3714743835840748E-3</v>
      </c>
      <c r="BR16" s="8">
        <f>AVERAGE(BQ16:BQ18)</f>
        <v>1.6389211532133391E-3</v>
      </c>
      <c r="BS16" s="8">
        <f>STDEV(BQ16:BQ18)</f>
        <v>7.0297955934688452E-4</v>
      </c>
      <c r="BT16" s="6">
        <f>BR28/BR16</f>
        <v>2.4727596078716063</v>
      </c>
      <c r="BU16" s="5">
        <f>((BS16/BR16)^2+(BS28/BR28)^2)^0.5*BT16</f>
        <v>1.3835590191814802</v>
      </c>
      <c r="BV16" s="14">
        <v>38.880000000000003</v>
      </c>
      <c r="BW16" s="8">
        <f t="shared" si="20"/>
        <v>23.71</v>
      </c>
      <c r="BX16" s="8">
        <f t="shared" si="19"/>
        <v>7.2875039439920648E-8</v>
      </c>
      <c r="BY16" s="8">
        <f>AVERAGE(BX16:BX17)</f>
        <v>5.9338744531156836E-8</v>
      </c>
      <c r="BZ16" s="8">
        <f>STDEV(BX16:BX17)</f>
        <v>1.9143211844255654E-8</v>
      </c>
      <c r="CA16" s="6">
        <f>BY28/BY16</f>
        <v>591.70112623677323</v>
      </c>
      <c r="CB16" s="5">
        <f>((BZ16/BY16)^2+(BZ28/BY28)^2)^0.5*CA16</f>
        <v>208.48068677541306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14.79</v>
      </c>
      <c r="F17" s="8">
        <f t="shared" si="0"/>
        <v>3.5299322018594036E-5</v>
      </c>
      <c r="G17" s="8"/>
      <c r="H17" s="8"/>
      <c r="I17" s="8"/>
      <c r="J17" s="4"/>
      <c r="K17" s="14">
        <v>25.48</v>
      </c>
      <c r="L17" s="8">
        <f t="shared" si="1"/>
        <v>10.690000000000001</v>
      </c>
      <c r="M17" s="8">
        <f t="shared" si="2"/>
        <v>6.053260253608329E-4</v>
      </c>
      <c r="N17" s="8"/>
      <c r="O17" s="8"/>
      <c r="P17" s="8"/>
      <c r="Q17" s="4"/>
      <c r="R17" s="14">
        <v>24.73</v>
      </c>
      <c r="S17" s="8">
        <f t="shared" si="3"/>
        <v>9.9400000000000013</v>
      </c>
      <c r="T17" s="8">
        <f t="shared" si="4"/>
        <v>1.0180329695714065E-3</v>
      </c>
      <c r="U17" s="8"/>
      <c r="V17" s="8"/>
      <c r="W17" s="8"/>
      <c r="X17" s="4"/>
      <c r="Y17" s="14">
        <v>25.7</v>
      </c>
      <c r="Z17" s="8">
        <f t="shared" si="5"/>
        <v>10.91</v>
      </c>
      <c r="AA17" s="8">
        <f t="shared" si="6"/>
        <v>5.1971200315105491E-4</v>
      </c>
      <c r="AB17" s="8"/>
      <c r="AC17" s="8"/>
      <c r="AD17" s="8"/>
      <c r="AE17" s="4"/>
      <c r="AF17" s="14">
        <v>25.12</v>
      </c>
      <c r="AG17" s="8">
        <f t="shared" si="7"/>
        <v>10.330000000000002</v>
      </c>
      <c r="AH17" s="8">
        <f t="shared" si="8"/>
        <v>7.7689109741691203E-4</v>
      </c>
      <c r="AI17" s="8"/>
      <c r="AJ17" s="8"/>
      <c r="AK17" s="8"/>
      <c r="AL17" s="4"/>
      <c r="AM17" s="14">
        <v>25.21</v>
      </c>
      <c r="AN17" s="8">
        <f t="shared" si="9"/>
        <v>10.420000000000002</v>
      </c>
      <c r="AO17" s="8">
        <f t="shared" si="10"/>
        <v>7.2990685968502814E-4</v>
      </c>
      <c r="AP17" s="8"/>
      <c r="AQ17" s="8"/>
      <c r="AR17" s="8"/>
      <c r="AS17" s="4"/>
      <c r="AT17" s="14">
        <v>20.83</v>
      </c>
      <c r="AU17" s="8">
        <f t="shared" si="11"/>
        <v>6.0399999999999991</v>
      </c>
      <c r="AV17" s="8">
        <f t="shared" si="12"/>
        <v>1.5197733553316977E-2</v>
      </c>
      <c r="AW17" s="8"/>
      <c r="AX17" s="8"/>
      <c r="AY17" s="8"/>
      <c r="AZ17" s="4"/>
      <c r="BA17" s="14">
        <v>29.46</v>
      </c>
      <c r="BB17" s="8">
        <f t="shared" si="13"/>
        <v>14.670000000000002</v>
      </c>
      <c r="BC17" s="8">
        <f t="shared" si="14"/>
        <v>3.8361003861139762E-5</v>
      </c>
      <c r="BD17" s="8"/>
      <c r="BE17" s="8"/>
      <c r="BF17" s="8"/>
      <c r="BG17" s="4"/>
      <c r="BH17" s="14">
        <v>25.48</v>
      </c>
      <c r="BI17" s="8">
        <f t="shared" si="15"/>
        <v>10.690000000000001</v>
      </c>
      <c r="BJ17" s="8">
        <f t="shared" si="16"/>
        <v>6.053260253608329E-4</v>
      </c>
      <c r="BK17" s="8"/>
      <c r="BL17" s="8"/>
      <c r="BM17" s="8"/>
      <c r="BN17" s="4"/>
      <c r="BO17" s="14">
        <v>24.1</v>
      </c>
      <c r="BP17" s="8">
        <f t="shared" si="17"/>
        <v>9.3100000000000023</v>
      </c>
      <c r="BQ17" s="8">
        <f t="shared" si="18"/>
        <v>1.5754721859807135E-3</v>
      </c>
      <c r="BR17" s="8"/>
      <c r="BS17" s="8"/>
      <c r="BT17" s="8"/>
      <c r="BU17" s="4"/>
      <c r="BV17" s="14">
        <v>39.17</v>
      </c>
      <c r="BW17" s="8">
        <f t="shared" si="20"/>
        <v>24.380000000000003</v>
      </c>
      <c r="BX17" s="8">
        <f t="shared" si="19"/>
        <v>4.580244962239303E-8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15.27</v>
      </c>
      <c r="F18" s="8">
        <f t="shared" si="0"/>
        <v>2.5308824029981774E-5</v>
      </c>
      <c r="G18" s="8"/>
      <c r="H18" s="8"/>
      <c r="I18" s="8"/>
      <c r="J18" s="4"/>
      <c r="K18" s="14">
        <v>25.88</v>
      </c>
      <c r="L18" s="15">
        <f t="shared" si="1"/>
        <v>10.61</v>
      </c>
      <c r="M18" s="8">
        <f t="shared" si="2"/>
        <v>6.398405292277168E-4</v>
      </c>
      <c r="N18" s="8"/>
      <c r="O18" s="8"/>
      <c r="P18" s="8"/>
      <c r="Q18" s="4"/>
      <c r="R18" s="14">
        <v>25.24</v>
      </c>
      <c r="S18" s="8">
        <f t="shared" si="3"/>
        <v>9.9699999999999989</v>
      </c>
      <c r="T18" s="8">
        <f t="shared" si="4"/>
        <v>9.9708215401093166E-4</v>
      </c>
      <c r="U18" s="8"/>
      <c r="V18" s="8"/>
      <c r="W18" s="8"/>
      <c r="X18" s="4"/>
      <c r="Y18" s="14">
        <v>25.77</v>
      </c>
      <c r="Z18" s="8">
        <f t="shared" si="5"/>
        <v>10.5</v>
      </c>
      <c r="AA18" s="8">
        <f t="shared" si="6"/>
        <v>6.9053396600248776E-4</v>
      </c>
      <c r="AB18" s="8"/>
      <c r="AC18" s="8"/>
      <c r="AD18" s="8"/>
      <c r="AE18" s="4"/>
      <c r="AF18" s="14">
        <v>25.75</v>
      </c>
      <c r="AG18" s="8">
        <f t="shared" si="7"/>
        <v>10.48</v>
      </c>
      <c r="AH18" s="8">
        <f t="shared" si="8"/>
        <v>7.0017346094522796E-4</v>
      </c>
      <c r="AI18" s="8"/>
      <c r="AJ18" s="8"/>
      <c r="AK18" s="8"/>
      <c r="AL18" s="4"/>
      <c r="AM18" s="14">
        <v>26.05</v>
      </c>
      <c r="AN18" s="8">
        <f t="shared" si="9"/>
        <v>10.780000000000001</v>
      </c>
      <c r="AO18" s="8">
        <f t="shared" si="10"/>
        <v>5.6871757151780048E-4</v>
      </c>
      <c r="AP18" s="8"/>
      <c r="AQ18" s="8"/>
      <c r="AR18" s="8"/>
      <c r="AS18" s="4"/>
      <c r="AT18" s="14">
        <v>21.68</v>
      </c>
      <c r="AU18" s="8">
        <f t="shared" si="11"/>
        <v>6.41</v>
      </c>
      <c r="AV18" s="8">
        <f t="shared" si="12"/>
        <v>1.1759740214148964E-2</v>
      </c>
      <c r="AW18" s="8"/>
      <c r="AX18" s="8"/>
      <c r="AY18" s="8"/>
      <c r="AZ18" s="4"/>
      <c r="BA18" s="14">
        <v>30.51</v>
      </c>
      <c r="BB18" s="8">
        <f t="shared" si="13"/>
        <v>15.240000000000002</v>
      </c>
      <c r="BC18" s="8">
        <f t="shared" si="14"/>
        <v>2.5840616222000934E-5</v>
      </c>
      <c r="BD18" s="8"/>
      <c r="BE18" s="8"/>
      <c r="BF18" s="8"/>
      <c r="BG18" s="4"/>
      <c r="BH18" s="14">
        <v>26.56</v>
      </c>
      <c r="BI18" s="8">
        <f t="shared" si="15"/>
        <v>11.29</v>
      </c>
      <c r="BJ18" s="8">
        <f t="shared" si="16"/>
        <v>3.9936623953016698E-4</v>
      </c>
      <c r="BK18" s="8"/>
      <c r="BL18" s="8"/>
      <c r="BM18" s="8"/>
      <c r="BN18" s="4"/>
      <c r="BO18" s="14">
        <v>25.28</v>
      </c>
      <c r="BP18" s="8">
        <f t="shared" si="17"/>
        <v>10.010000000000002</v>
      </c>
      <c r="BQ18" s="8">
        <f t="shared" si="18"/>
        <v>9.698168900752292E-4</v>
      </c>
      <c r="BR18" s="8"/>
      <c r="BS18" s="8"/>
      <c r="BT18" s="8"/>
      <c r="BU18" s="4"/>
      <c r="BV18" s="14">
        <v>41.41</v>
      </c>
      <c r="BW18" s="8">
        <f t="shared" si="20"/>
        <v>26.139999999999997</v>
      </c>
      <c r="BX18" s="8">
        <f t="shared" si="19"/>
        <v>1.352308921988552E-8</v>
      </c>
      <c r="BY18" s="8"/>
      <c r="BZ18" s="8"/>
      <c r="CA18" s="8"/>
      <c r="CB18" s="4"/>
    </row>
    <row r="19" spans="2:80" x14ac:dyDescent="0.25">
      <c r="B19" s="17">
        <v>7</v>
      </c>
      <c r="C19" s="18" t="s">
        <v>13</v>
      </c>
      <c r="D19" s="18" t="s">
        <v>17</v>
      </c>
      <c r="E19" s="17">
        <v>15.36</v>
      </c>
      <c r="F19" s="18">
        <f t="shared" si="0"/>
        <v>2.3778215932022126E-5</v>
      </c>
      <c r="G19" s="18">
        <f>AVERAGE(F19:F21)</f>
        <v>3.4682667694947384E-5</v>
      </c>
      <c r="H19" s="18">
        <f>STDEV(F19:F21)</f>
        <v>9.4691025631825684E-6</v>
      </c>
      <c r="I19" s="18"/>
      <c r="J19" s="19"/>
      <c r="K19" s="20">
        <v>24.07</v>
      </c>
      <c r="L19" s="18">
        <f t="shared" si="1"/>
        <v>8.7100000000000009</v>
      </c>
      <c r="M19" s="18">
        <f t="shared" si="2"/>
        <v>2.3879692923673211E-3</v>
      </c>
      <c r="N19" s="18">
        <f>AVERAGE(M19:M21)</f>
        <v>1.7010203042030052E-3</v>
      </c>
      <c r="O19" s="18">
        <f>STDEV(M19:M21)</f>
        <v>5.9538010923519691E-4</v>
      </c>
      <c r="P19" s="18"/>
      <c r="Q19" s="19"/>
      <c r="R19" s="20">
        <v>25.75</v>
      </c>
      <c r="S19" s="18">
        <f t="shared" si="3"/>
        <v>10.39</v>
      </c>
      <c r="T19" s="18">
        <f t="shared" si="4"/>
        <v>7.4524375437527322E-4</v>
      </c>
      <c r="U19" s="18">
        <f>AVERAGE(T19:T21)</f>
        <v>5.3339750310142382E-4</v>
      </c>
      <c r="V19" s="18">
        <f>STDEV(T19:T21)</f>
        <v>1.8560493811378695E-4</v>
      </c>
      <c r="W19" s="18"/>
      <c r="X19" s="19"/>
      <c r="Y19" s="20">
        <v>23.87</v>
      </c>
      <c r="Z19" s="18">
        <f t="shared" si="5"/>
        <v>8.5100000000000016</v>
      </c>
      <c r="AA19" s="18">
        <f t="shared" si="6"/>
        <v>2.7430563979257729E-3</v>
      </c>
      <c r="AB19" s="18">
        <f>AVERAGE(AA19:AA21)</f>
        <v>2.3393506408269987E-3</v>
      </c>
      <c r="AC19" s="18">
        <f>STDEV(AA19:AA21)</f>
        <v>3.508727651497263E-4</v>
      </c>
      <c r="AD19" s="18"/>
      <c r="AE19" s="19"/>
      <c r="AF19" s="20">
        <v>24.85</v>
      </c>
      <c r="AG19" s="18">
        <f t="shared" si="7"/>
        <v>9.490000000000002</v>
      </c>
      <c r="AH19" s="18">
        <f t="shared" si="8"/>
        <v>1.3906740191377634E-3</v>
      </c>
      <c r="AI19" s="18">
        <f>AVERAGE(AH19:AH21)</f>
        <v>1.0026508564912097E-3</v>
      </c>
      <c r="AJ19" s="18">
        <f>STDEV(AH19:AH21)</f>
        <v>3.4632297945788192E-4</v>
      </c>
      <c r="AK19" s="18"/>
      <c r="AL19" s="19"/>
      <c r="AM19" s="20">
        <v>19.66</v>
      </c>
      <c r="AN19" s="18">
        <f t="shared" si="9"/>
        <v>4.3000000000000007</v>
      </c>
      <c r="AO19" s="18">
        <f t="shared" si="10"/>
        <v>5.0765774772264703E-2</v>
      </c>
      <c r="AP19" s="18">
        <f>AVERAGE(AO19:AO21)</f>
        <v>4.7015346240411621E-2</v>
      </c>
      <c r="AQ19" s="18">
        <f>STDEV(AO19:AO21)</f>
        <v>3.4806409123205916E-3</v>
      </c>
      <c r="AR19" s="18"/>
      <c r="AS19" s="19"/>
      <c r="AT19" s="20">
        <v>17.41</v>
      </c>
      <c r="AU19" s="18">
        <f t="shared" si="11"/>
        <v>2.0500000000000007</v>
      </c>
      <c r="AV19" s="18">
        <f t="shared" si="12"/>
        <v>0.24148408223121126</v>
      </c>
      <c r="AW19" s="18">
        <f>AVERAGE(AV19:AV21)</f>
        <v>0.23548691626109375</v>
      </c>
      <c r="AX19" s="18">
        <f>STDEV(AV19:AV21)</f>
        <v>3.4003199651879042E-2</v>
      </c>
      <c r="AY19" s="18"/>
      <c r="AZ19" s="19"/>
      <c r="BA19" s="20">
        <v>29.61</v>
      </c>
      <c r="BB19" s="18">
        <f t="shared" si="13"/>
        <v>14.25</v>
      </c>
      <c r="BC19" s="18">
        <f t="shared" si="14"/>
        <v>5.1324244095075355E-5</v>
      </c>
      <c r="BD19" s="18">
        <f>AVERAGE(BC19:BC21)</f>
        <v>3.977716549630747E-5</v>
      </c>
      <c r="BE19" s="18">
        <f>STDEV(BC19:BC21)</f>
        <v>1.0083654882377063E-5</v>
      </c>
      <c r="BF19" s="18"/>
      <c r="BG19" s="19"/>
      <c r="BH19" s="20">
        <v>23.67</v>
      </c>
      <c r="BI19" s="18">
        <f t="shared" si="15"/>
        <v>8.3100000000000023</v>
      </c>
      <c r="BJ19" s="18">
        <f t="shared" si="16"/>
        <v>3.1509443719614279E-3</v>
      </c>
      <c r="BK19" s="18">
        <f>AVERAGE(BJ19:BJ21)</f>
        <v>2.3561847765879228E-3</v>
      </c>
      <c r="BL19" s="18">
        <f>STDEV(BJ19:BJ21)</f>
        <v>7.0423844724049739E-4</v>
      </c>
      <c r="BM19" s="18"/>
      <c r="BN19" s="19"/>
      <c r="BO19" s="20">
        <v>25.26</v>
      </c>
      <c r="BP19" s="18">
        <f t="shared" si="17"/>
        <v>9.9000000000000021</v>
      </c>
      <c r="BQ19" s="18">
        <f t="shared" si="18"/>
        <v>1.0466537720080979E-3</v>
      </c>
      <c r="BR19" s="18">
        <f>AVERAGE(BQ19:BQ21)</f>
        <v>9.329835616178145E-4</v>
      </c>
      <c r="BS19" s="18">
        <f>STDEV(BQ19:BQ21)</f>
        <v>1.1561590433646792E-4</v>
      </c>
      <c r="BT19" s="18"/>
      <c r="BU19" s="19"/>
      <c r="BV19" s="20">
        <v>33.96</v>
      </c>
      <c r="BW19" s="18">
        <f t="shared" si="20"/>
        <v>18.600000000000001</v>
      </c>
      <c r="BX19" s="18">
        <f t="shared" si="19"/>
        <v>2.5167616095979588E-6</v>
      </c>
      <c r="BY19" s="18">
        <f>AVERAGE(BX19:BX21)</f>
        <v>1.6892666452736476E-6</v>
      </c>
      <c r="BZ19" s="18">
        <f>STDEV(BX19:BX21)</f>
        <v>7.3890023297443488E-7</v>
      </c>
      <c r="CA19" s="18"/>
      <c r="CB19" s="19"/>
    </row>
    <row r="20" spans="2:80" x14ac:dyDescent="0.25">
      <c r="B20" s="7">
        <v>8</v>
      </c>
      <c r="C20" s="8" t="s">
        <v>13</v>
      </c>
      <c r="D20" s="8" t="s">
        <v>17</v>
      </c>
      <c r="E20" s="7">
        <v>14.58</v>
      </c>
      <c r="F20" s="8">
        <f t="shared" si="0"/>
        <v>4.0830308678775432E-5</v>
      </c>
      <c r="G20" s="8"/>
      <c r="H20" s="8"/>
      <c r="I20" s="8"/>
      <c r="J20" s="4"/>
      <c r="K20" s="14">
        <v>24.08</v>
      </c>
      <c r="L20" s="8">
        <f t="shared" si="1"/>
        <v>9.4999999999999982</v>
      </c>
      <c r="M20" s="8">
        <f t="shared" si="2"/>
        <v>1.3810679320049781E-3</v>
      </c>
      <c r="N20" s="8"/>
      <c r="O20" s="8"/>
      <c r="P20" s="8"/>
      <c r="Q20" s="4"/>
      <c r="R20" s="14">
        <v>25.68</v>
      </c>
      <c r="S20" s="8">
        <f t="shared" si="3"/>
        <v>11.1</v>
      </c>
      <c r="T20" s="8">
        <f t="shared" si="4"/>
        <v>4.5558251539883212E-4</v>
      </c>
      <c r="U20" s="8"/>
      <c r="V20" s="8"/>
      <c r="W20" s="8"/>
      <c r="X20" s="4"/>
      <c r="Y20" s="14">
        <v>23.43</v>
      </c>
      <c r="Z20" s="8">
        <f t="shared" si="5"/>
        <v>8.85</v>
      </c>
      <c r="AA20" s="8">
        <f t="shared" si="6"/>
        <v>2.1671278751325108E-3</v>
      </c>
      <c r="AB20" s="8"/>
      <c r="AC20" s="8"/>
      <c r="AD20" s="8"/>
      <c r="AE20" s="4"/>
      <c r="AF20" s="14">
        <v>24.71</v>
      </c>
      <c r="AG20" s="8">
        <f t="shared" si="7"/>
        <v>10.130000000000001</v>
      </c>
      <c r="AH20" s="8">
        <f t="shared" si="8"/>
        <v>8.9241352561464902E-4</v>
      </c>
      <c r="AI20" s="8"/>
      <c r="AJ20" s="8"/>
      <c r="AK20" s="8"/>
      <c r="AL20" s="4"/>
      <c r="AM20" s="14">
        <v>19.010000000000002</v>
      </c>
      <c r="AN20" s="8">
        <f t="shared" si="9"/>
        <v>4.4300000000000015</v>
      </c>
      <c r="AO20" s="8">
        <f t="shared" si="10"/>
        <v>4.6391361582157745E-2</v>
      </c>
      <c r="AP20" s="8"/>
      <c r="AQ20" s="8"/>
      <c r="AR20" s="8"/>
      <c r="AS20" s="4"/>
      <c r="AT20" s="14">
        <v>16.489999999999998</v>
      </c>
      <c r="AU20" s="8">
        <f t="shared" si="11"/>
        <v>1.9099999999999984</v>
      </c>
      <c r="AV20" s="8">
        <f t="shared" si="12"/>
        <v>0.26609254561334028</v>
      </c>
      <c r="AW20" s="8"/>
      <c r="AX20" s="8"/>
      <c r="AY20" s="8"/>
      <c r="AZ20" s="4"/>
      <c r="BA20" s="14">
        <v>29.48</v>
      </c>
      <c r="BB20" s="8">
        <f t="shared" si="13"/>
        <v>14.9</v>
      </c>
      <c r="BC20" s="8">
        <f t="shared" si="14"/>
        <v>3.2707930375253073E-5</v>
      </c>
      <c r="BD20" s="8"/>
      <c r="BE20" s="8"/>
      <c r="BF20" s="8"/>
      <c r="BG20" s="4"/>
      <c r="BH20" s="14">
        <v>23.69</v>
      </c>
      <c r="BI20" s="8">
        <f t="shared" si="15"/>
        <v>9.1100000000000012</v>
      </c>
      <c r="BJ20" s="8">
        <f t="shared" si="16"/>
        <v>1.8097423083796287E-3</v>
      </c>
      <c r="BK20" s="8"/>
      <c r="BL20" s="8"/>
      <c r="BM20" s="8"/>
      <c r="BN20" s="4"/>
      <c r="BO20" s="14">
        <v>24.64</v>
      </c>
      <c r="BP20" s="8">
        <f t="shared" si="17"/>
        <v>10.06</v>
      </c>
      <c r="BQ20" s="8">
        <f t="shared" si="18"/>
        <v>9.3678136652857868E-4</v>
      </c>
      <c r="BR20" s="8"/>
      <c r="BS20" s="8"/>
      <c r="BT20" s="8"/>
      <c r="BU20" s="4"/>
      <c r="BV20" s="14">
        <v>34.380000000000003</v>
      </c>
      <c r="BW20" s="8">
        <f t="shared" si="20"/>
        <v>19.800000000000004</v>
      </c>
      <c r="BX20" s="8">
        <f t="shared" si="19"/>
        <v>1.0954841184587792E-6</v>
      </c>
      <c r="BY20" s="8"/>
      <c r="BZ20" s="8"/>
      <c r="CA20" s="8"/>
      <c r="CB20" s="4"/>
    </row>
    <row r="21" spans="2:80" x14ac:dyDescent="0.25">
      <c r="B21" s="7">
        <v>9</v>
      </c>
      <c r="C21" s="8" t="s">
        <v>13</v>
      </c>
      <c r="D21" s="8" t="s">
        <v>17</v>
      </c>
      <c r="E21" s="7">
        <v>14.63</v>
      </c>
      <c r="F21" s="8">
        <f t="shared" si="0"/>
        <v>3.9439478474044585E-5</v>
      </c>
      <c r="G21" s="8"/>
      <c r="H21" s="8"/>
      <c r="I21" s="8"/>
      <c r="J21" s="4"/>
      <c r="K21" s="14">
        <v>24.18</v>
      </c>
      <c r="L21" s="8">
        <f t="shared" si="1"/>
        <v>9.5499999999999989</v>
      </c>
      <c r="M21" s="8">
        <f t="shared" si="2"/>
        <v>1.3340236882367163E-3</v>
      </c>
      <c r="N21" s="8"/>
      <c r="O21" s="8"/>
      <c r="P21" s="8"/>
      <c r="Q21" s="4"/>
      <c r="R21" s="14">
        <v>25.92</v>
      </c>
      <c r="S21" s="8">
        <f t="shared" si="3"/>
        <v>11.290000000000001</v>
      </c>
      <c r="T21" s="8">
        <f t="shared" si="4"/>
        <v>3.9936623953016622E-4</v>
      </c>
      <c r="U21" s="8"/>
      <c r="V21" s="8"/>
      <c r="W21" s="8"/>
      <c r="X21" s="4"/>
      <c r="Y21" s="14">
        <v>23.52</v>
      </c>
      <c r="Z21" s="8">
        <f t="shared" si="5"/>
        <v>8.8899999999999988</v>
      </c>
      <c r="AA21" s="8">
        <f t="shared" si="6"/>
        <v>2.107867649422712E-3</v>
      </c>
      <c r="AB21" s="8"/>
      <c r="AC21" s="8"/>
      <c r="AD21" s="8"/>
      <c r="AE21" s="4"/>
      <c r="AF21" s="14">
        <v>25.06</v>
      </c>
      <c r="AG21" s="8">
        <f t="shared" si="7"/>
        <v>10.429999999999998</v>
      </c>
      <c r="AH21" s="8">
        <f t="shared" si="8"/>
        <v>7.2486502472121671E-4</v>
      </c>
      <c r="AI21" s="8"/>
      <c r="AJ21" s="8"/>
      <c r="AK21" s="8"/>
      <c r="AL21" s="4"/>
      <c r="AM21" s="14">
        <v>19.14</v>
      </c>
      <c r="AN21" s="8">
        <f t="shared" si="9"/>
        <v>4.51</v>
      </c>
      <c r="AO21" s="8">
        <f t="shared" si="10"/>
        <v>4.3888902366812421E-2</v>
      </c>
      <c r="AP21" s="8"/>
      <c r="AQ21" s="8"/>
      <c r="AR21" s="8"/>
      <c r="AS21" s="4"/>
      <c r="AT21" s="14">
        <v>16.96</v>
      </c>
      <c r="AU21" s="8">
        <f t="shared" si="11"/>
        <v>2.33</v>
      </c>
      <c r="AV21" s="8">
        <f t="shared" si="12"/>
        <v>0.1988841209387297</v>
      </c>
      <c r="AW21" s="8"/>
      <c r="AX21" s="8"/>
      <c r="AY21" s="8"/>
      <c r="AZ21" s="4"/>
      <c r="BA21" s="14">
        <v>29.42</v>
      </c>
      <c r="BB21" s="8">
        <f t="shared" si="13"/>
        <v>14.790000000000001</v>
      </c>
      <c r="BC21" s="8">
        <f t="shared" si="14"/>
        <v>3.5299322018593975E-5</v>
      </c>
      <c r="BD21" s="8"/>
      <c r="BE21" s="8"/>
      <c r="BF21" s="8"/>
      <c r="BG21" s="4"/>
      <c r="BH21" s="14">
        <v>23.52</v>
      </c>
      <c r="BI21" s="8">
        <f t="shared" si="15"/>
        <v>8.8899999999999988</v>
      </c>
      <c r="BJ21" s="8">
        <f t="shared" si="16"/>
        <v>2.107867649422712E-3</v>
      </c>
      <c r="BK21" s="8"/>
      <c r="BL21" s="8"/>
      <c r="BM21" s="8"/>
      <c r="BN21" s="4"/>
      <c r="BO21" s="14">
        <v>24.89</v>
      </c>
      <c r="BP21" s="8">
        <f t="shared" si="17"/>
        <v>10.26</v>
      </c>
      <c r="BQ21" s="8">
        <f t="shared" si="18"/>
        <v>8.1551554631676716E-4</v>
      </c>
      <c r="BR21" s="8"/>
      <c r="BS21" s="8"/>
      <c r="BT21" s="8"/>
      <c r="BU21" s="4"/>
      <c r="BV21" s="14">
        <v>34.020000000000003</v>
      </c>
      <c r="BW21" s="8">
        <f t="shared" si="20"/>
        <v>19.39</v>
      </c>
      <c r="BX21" s="8">
        <f t="shared" si="19"/>
        <v>1.4555542077642042E-6</v>
      </c>
      <c r="BY21" s="8"/>
      <c r="BZ21" s="8"/>
      <c r="CA21" s="8"/>
      <c r="CB21" s="4"/>
    </row>
    <row r="22" spans="2:80" x14ac:dyDescent="0.25">
      <c r="B22" s="7">
        <v>31</v>
      </c>
      <c r="C22" s="8" t="s">
        <v>14</v>
      </c>
      <c r="D22" s="8" t="s">
        <v>17</v>
      </c>
      <c r="E22" s="7">
        <v>14.64</v>
      </c>
      <c r="F22" s="8">
        <f t="shared" si="0"/>
        <v>3.9167050096524151E-5</v>
      </c>
      <c r="G22" s="8">
        <f>AVERAGE(F22:F24)</f>
        <v>3.5027275066393703E-5</v>
      </c>
      <c r="H22" s="8">
        <f>STDEV(F22:F24)</f>
        <v>6.0517515062193386E-6</v>
      </c>
      <c r="I22" s="8"/>
      <c r="J22" s="4"/>
      <c r="K22" s="14">
        <v>24.46</v>
      </c>
      <c r="L22" s="8">
        <f t="shared" si="1"/>
        <v>9.82</v>
      </c>
      <c r="M22" s="8">
        <f t="shared" si="2"/>
        <v>1.1063319192341787E-3</v>
      </c>
      <c r="N22" s="8">
        <f>AVERAGE(M22:M24)</f>
        <v>1.176550265030033E-3</v>
      </c>
      <c r="O22" s="8">
        <f>STDEV(M22:M24)</f>
        <v>1.6222390437971532E-4</v>
      </c>
      <c r="P22" s="8"/>
      <c r="Q22" s="4"/>
      <c r="R22" s="14">
        <v>25.31</v>
      </c>
      <c r="S22" s="8">
        <f t="shared" si="3"/>
        <v>10.669999999999998</v>
      </c>
      <c r="T22" s="8">
        <f t="shared" si="4"/>
        <v>6.1377606177823749E-4</v>
      </c>
      <c r="U22" s="8">
        <f>AVERAGE(T22:T24)</f>
        <v>7.3723111742999821E-4</v>
      </c>
      <c r="V22" s="8">
        <f>STDEV(T22:T24)</f>
        <v>1.2727533997207457E-4</v>
      </c>
      <c r="W22" s="8"/>
      <c r="X22" s="4"/>
      <c r="Y22" s="14">
        <v>24.11</v>
      </c>
      <c r="Z22" s="8">
        <f t="shared" si="5"/>
        <v>9.4699999999999989</v>
      </c>
      <c r="AA22" s="8">
        <f t="shared" si="6"/>
        <v>1.4100871050024388E-3</v>
      </c>
      <c r="AB22" s="8">
        <f>AVERAGE(AA22:AA24)</f>
        <v>1.5148799389671948E-3</v>
      </c>
      <c r="AC22" s="8">
        <f>STDEV(AA22:AA24)</f>
        <v>2.2439300451156764E-4</v>
      </c>
      <c r="AD22" s="8"/>
      <c r="AE22" s="4"/>
      <c r="AF22" s="14">
        <v>24.08</v>
      </c>
      <c r="AG22" s="8">
        <f t="shared" si="7"/>
        <v>9.4399999999999977</v>
      </c>
      <c r="AH22" s="8">
        <f t="shared" si="8"/>
        <v>1.4397160325108436E-3</v>
      </c>
      <c r="AI22" s="8">
        <f>AVERAGE(AH22:AH24)</f>
        <v>1.5988424072396242E-3</v>
      </c>
      <c r="AJ22" s="8">
        <f>STDEV(AH22:AH24)</f>
        <v>2.0860103515221346E-4</v>
      </c>
      <c r="AK22" s="8"/>
      <c r="AL22" s="4"/>
      <c r="AM22" s="14">
        <v>17.79</v>
      </c>
      <c r="AN22" s="8">
        <f t="shared" si="9"/>
        <v>3.1499999999999986</v>
      </c>
      <c r="AO22" s="8">
        <f t="shared" si="10"/>
        <v>0.11265630782635391</v>
      </c>
      <c r="AP22" s="8">
        <f>AVERAGE(AO22:AO24)</f>
        <v>0.11557525847340207</v>
      </c>
      <c r="AQ22" s="8">
        <f>STDEV(AO22:AO24)</f>
        <v>2.5602195246225458E-3</v>
      </c>
      <c r="AR22" s="8"/>
      <c r="AS22" s="4"/>
      <c r="AT22" s="14">
        <v>15.82</v>
      </c>
      <c r="AU22" s="8">
        <f t="shared" si="11"/>
        <v>1.1799999999999997</v>
      </c>
      <c r="AV22" s="8">
        <f t="shared" si="12"/>
        <v>0.44135149814532754</v>
      </c>
      <c r="AW22" s="8">
        <f>AVERAGE(AV22:AV24)</f>
        <v>0.49175740684868502</v>
      </c>
      <c r="AX22" s="8">
        <f>STDEV(AV22:AV24)</f>
        <v>5.5326631591208437E-2</v>
      </c>
      <c r="AY22" s="8"/>
      <c r="AZ22" s="4"/>
      <c r="BA22" s="14">
        <v>29.25</v>
      </c>
      <c r="BB22" s="8">
        <f t="shared" si="13"/>
        <v>14.61</v>
      </c>
      <c r="BC22" s="8">
        <f t="shared" si="14"/>
        <v>3.9990033076732327E-5</v>
      </c>
      <c r="BD22" s="8">
        <f>AVERAGE(BC22:BC24)</f>
        <v>4.2838739405107527E-5</v>
      </c>
      <c r="BE22" s="8">
        <f>STDEV(BC22:BC24)</f>
        <v>3.1714382840701934E-6</v>
      </c>
      <c r="BF22" s="8"/>
      <c r="BG22" s="4"/>
      <c r="BH22" s="14">
        <v>23.01</v>
      </c>
      <c r="BI22" s="8">
        <f t="shared" si="15"/>
        <v>8.370000000000001</v>
      </c>
      <c r="BJ22" s="8">
        <f t="shared" si="16"/>
        <v>3.0225878780124776E-3</v>
      </c>
      <c r="BK22" s="8">
        <f>AVERAGE(BJ22:BJ24)</f>
        <v>3.4461273917931103E-3</v>
      </c>
      <c r="BL22" s="8">
        <f>STDEV(BJ22:BJ24)</f>
        <v>6.4349199621251813E-4</v>
      </c>
      <c r="BM22" s="8"/>
      <c r="BN22" s="4"/>
      <c r="BO22" s="14">
        <v>23.03</v>
      </c>
      <c r="BP22" s="8">
        <f t="shared" si="17"/>
        <v>8.39</v>
      </c>
      <c r="BQ22" s="8">
        <f t="shared" si="18"/>
        <v>2.9809750175010907E-3</v>
      </c>
      <c r="BR22" s="8">
        <f>AVERAGE(BQ22:BQ24)</f>
        <v>2.837987627344283E-3</v>
      </c>
      <c r="BS22" s="8">
        <f>STDEV(BQ22:BQ24)</f>
        <v>3.0352638906541425E-4</v>
      </c>
      <c r="BT22" s="8"/>
      <c r="BU22" s="4"/>
      <c r="BV22" s="14">
        <v>31.01</v>
      </c>
      <c r="BW22" s="8">
        <f t="shared" si="20"/>
        <v>16.37</v>
      </c>
      <c r="BX22" s="8">
        <f t="shared" si="19"/>
        <v>1.1806983898486254E-5</v>
      </c>
      <c r="BY22" s="8">
        <f>AVERAGE(BX22:BX24)</f>
        <v>1.1815463261260009E-5</v>
      </c>
      <c r="BZ22" s="8">
        <f>STDEV(BX22:BX24)</f>
        <v>2.0279537139059729E-6</v>
      </c>
      <c r="CA22" s="8"/>
      <c r="CB22" s="4"/>
    </row>
    <row r="23" spans="2:80" x14ac:dyDescent="0.25">
      <c r="B23" s="7">
        <v>32</v>
      </c>
      <c r="C23" s="8" t="s">
        <v>14</v>
      </c>
      <c r="D23" s="8" t="s">
        <v>17</v>
      </c>
      <c r="E23" s="7">
        <v>15.12</v>
      </c>
      <c r="F23" s="8">
        <f t="shared" si="0"/>
        <v>2.808189851760485E-5</v>
      </c>
      <c r="G23" s="8"/>
      <c r="H23" s="8"/>
      <c r="I23" s="8"/>
      <c r="J23" s="4"/>
      <c r="K23" s="14">
        <v>24.64</v>
      </c>
      <c r="L23" s="8">
        <f t="shared" si="1"/>
        <v>9.5200000000000014</v>
      </c>
      <c r="M23" s="8">
        <f t="shared" si="2"/>
        <v>1.3620543616703173E-3</v>
      </c>
      <c r="N23" s="8"/>
      <c r="O23" s="8"/>
      <c r="P23" s="8"/>
      <c r="Q23" s="4"/>
      <c r="R23" s="14">
        <v>25.29</v>
      </c>
      <c r="S23" s="8">
        <f t="shared" si="3"/>
        <v>10.17</v>
      </c>
      <c r="T23" s="8">
        <f t="shared" si="4"/>
        <v>8.6801043082672868E-4</v>
      </c>
      <c r="U23" s="8"/>
      <c r="V23" s="8"/>
      <c r="W23" s="8"/>
      <c r="X23" s="4"/>
      <c r="Y23" s="14">
        <v>24.26</v>
      </c>
      <c r="Z23" s="8">
        <f t="shared" si="5"/>
        <v>9.1400000000000023</v>
      </c>
      <c r="AA23" s="8">
        <f t="shared" si="6"/>
        <v>1.7724983502288281E-3</v>
      </c>
      <c r="AB23" s="8"/>
      <c r="AC23" s="8"/>
      <c r="AD23" s="8"/>
      <c r="AE23" s="4"/>
      <c r="AF23" s="14">
        <v>24.21</v>
      </c>
      <c r="AG23" s="8">
        <f t="shared" si="7"/>
        <v>9.0900000000000016</v>
      </c>
      <c r="AH23" s="8">
        <f t="shared" si="8"/>
        <v>1.8350053695586157E-3</v>
      </c>
      <c r="AI23" s="8"/>
      <c r="AJ23" s="8"/>
      <c r="AK23" s="8"/>
      <c r="AL23" s="4"/>
      <c r="AM23" s="14">
        <v>18.21</v>
      </c>
      <c r="AN23" s="8">
        <f t="shared" si="9"/>
        <v>3.0900000000000016</v>
      </c>
      <c r="AO23" s="8">
        <f t="shared" si="10"/>
        <v>0.11744034365175136</v>
      </c>
      <c r="AP23" s="8"/>
      <c r="AQ23" s="8"/>
      <c r="AR23" s="8"/>
      <c r="AS23" s="4"/>
      <c r="AT23" s="14">
        <v>15.98</v>
      </c>
      <c r="AU23" s="8">
        <f t="shared" si="11"/>
        <v>0.86000000000000121</v>
      </c>
      <c r="AV23" s="8">
        <f t="shared" si="12"/>
        <v>0.55095255793830489</v>
      </c>
      <c r="AW23" s="8"/>
      <c r="AX23" s="8"/>
      <c r="AY23" s="8"/>
      <c r="AZ23" s="4"/>
      <c r="BA23" s="14">
        <v>29.65</v>
      </c>
      <c r="BB23" s="8">
        <f t="shared" si="13"/>
        <v>14.53</v>
      </c>
      <c r="BC23" s="8">
        <f t="shared" si="14"/>
        <v>4.2270186404752406E-5</v>
      </c>
      <c r="BD23" s="8"/>
      <c r="BE23" s="8"/>
      <c r="BF23" s="8"/>
      <c r="BG23" s="4"/>
      <c r="BH23" s="14">
        <v>23.02</v>
      </c>
      <c r="BI23" s="8">
        <f t="shared" si="15"/>
        <v>7.9</v>
      </c>
      <c r="BJ23" s="8">
        <f t="shared" si="16"/>
        <v>4.1866150880323959E-3</v>
      </c>
      <c r="BK23" s="8"/>
      <c r="BL23" s="8"/>
      <c r="BM23" s="8"/>
      <c r="BN23" s="4"/>
      <c r="BO23" s="14">
        <v>23.48</v>
      </c>
      <c r="BP23" s="8">
        <f t="shared" si="17"/>
        <v>8.3600000000000012</v>
      </c>
      <c r="BQ23" s="8">
        <f t="shared" si="18"/>
        <v>3.043611639298826E-3</v>
      </c>
      <c r="BR23" s="8"/>
      <c r="BS23" s="8"/>
      <c r="BT23" s="8"/>
      <c r="BU23" s="4"/>
      <c r="BV23" s="14">
        <v>31.26</v>
      </c>
      <c r="BW23" s="8">
        <f t="shared" si="20"/>
        <v>16.14</v>
      </c>
      <c r="BX23" s="8">
        <f t="shared" si="19"/>
        <v>1.3847643361162736E-5</v>
      </c>
      <c r="BY23" s="8"/>
      <c r="BZ23" s="8"/>
      <c r="CA23" s="8"/>
      <c r="CB23" s="4"/>
    </row>
    <row r="24" spans="2:80" x14ac:dyDescent="0.25">
      <c r="B24" s="7">
        <v>33</v>
      </c>
      <c r="C24" s="8" t="s">
        <v>14</v>
      </c>
      <c r="D24" s="8" t="s">
        <v>17</v>
      </c>
      <c r="E24" s="7">
        <v>14.69</v>
      </c>
      <c r="F24" s="8">
        <f t="shared" si="0"/>
        <v>3.783287658505211E-5</v>
      </c>
      <c r="G24" s="8"/>
      <c r="H24" s="8"/>
      <c r="I24" s="8"/>
      <c r="J24" s="4"/>
      <c r="K24" s="14">
        <v>24.57</v>
      </c>
      <c r="L24" s="8">
        <f t="shared" si="1"/>
        <v>9.8800000000000008</v>
      </c>
      <c r="M24" s="8">
        <f t="shared" si="2"/>
        <v>1.0612645141856033E-3</v>
      </c>
      <c r="N24" s="8"/>
      <c r="O24" s="8"/>
      <c r="P24" s="8"/>
      <c r="Q24" s="4"/>
      <c r="R24" s="14">
        <v>25.11</v>
      </c>
      <c r="S24" s="8">
        <f t="shared" si="3"/>
        <v>10.42</v>
      </c>
      <c r="T24" s="8">
        <f t="shared" si="4"/>
        <v>7.2990685968502879E-4</v>
      </c>
      <c r="U24" s="8"/>
      <c r="V24" s="8"/>
      <c r="W24" s="8"/>
      <c r="X24" s="4"/>
      <c r="Y24" s="14">
        <v>24.21</v>
      </c>
      <c r="Z24" s="8">
        <f t="shared" si="5"/>
        <v>9.5200000000000014</v>
      </c>
      <c r="AA24" s="8">
        <f t="shared" si="6"/>
        <v>1.3620543616703173E-3</v>
      </c>
      <c r="AB24" s="8"/>
      <c r="AC24" s="8"/>
      <c r="AD24" s="8"/>
      <c r="AE24" s="4"/>
      <c r="AF24" s="14">
        <v>24.05</v>
      </c>
      <c r="AG24" s="8">
        <f t="shared" si="7"/>
        <v>9.3600000000000012</v>
      </c>
      <c r="AH24" s="8">
        <f t="shared" si="8"/>
        <v>1.521805819649413E-3</v>
      </c>
      <c r="AI24" s="8"/>
      <c r="AJ24" s="8"/>
      <c r="AK24" s="8"/>
      <c r="AL24" s="4"/>
      <c r="AM24" s="14">
        <v>17.79</v>
      </c>
      <c r="AN24" s="8">
        <f t="shared" si="9"/>
        <v>3.0999999999999996</v>
      </c>
      <c r="AO24" s="8">
        <f t="shared" si="10"/>
        <v>0.11662912394210095</v>
      </c>
      <c r="AP24" s="8"/>
      <c r="AQ24" s="8"/>
      <c r="AR24" s="8"/>
      <c r="AS24" s="4"/>
      <c r="AT24" s="14">
        <v>15.74</v>
      </c>
      <c r="AU24" s="8">
        <f t="shared" si="11"/>
        <v>1.0500000000000007</v>
      </c>
      <c r="AV24" s="8">
        <f t="shared" si="12"/>
        <v>0.48296816446242252</v>
      </c>
      <c r="AW24" s="8"/>
      <c r="AX24" s="8"/>
      <c r="AY24" s="8"/>
      <c r="AZ24" s="4"/>
      <c r="BA24" s="14">
        <v>29.09</v>
      </c>
      <c r="BB24" s="8">
        <f t="shared" si="13"/>
        <v>14.4</v>
      </c>
      <c r="BC24" s="8">
        <f t="shared" si="14"/>
        <v>4.6255998733837856E-5</v>
      </c>
      <c r="BD24" s="8"/>
      <c r="BE24" s="8"/>
      <c r="BF24" s="8"/>
      <c r="BG24" s="4"/>
      <c r="BH24" s="14">
        <v>23.01</v>
      </c>
      <c r="BI24" s="8">
        <f t="shared" si="15"/>
        <v>8.3200000000000021</v>
      </c>
      <c r="BJ24" s="8">
        <f t="shared" si="16"/>
        <v>3.1291792093344575E-3</v>
      </c>
      <c r="BK24" s="8"/>
      <c r="BL24" s="8"/>
      <c r="BM24" s="8"/>
      <c r="BN24" s="4"/>
      <c r="BO24" s="14">
        <v>23.34</v>
      </c>
      <c r="BP24" s="8">
        <f t="shared" si="17"/>
        <v>8.65</v>
      </c>
      <c r="BQ24" s="8">
        <f t="shared" si="18"/>
        <v>2.4893762252329332E-3</v>
      </c>
      <c r="BR24" s="8"/>
      <c r="BS24" s="8"/>
      <c r="BT24" s="8"/>
      <c r="BU24" s="4"/>
      <c r="BV24" s="14">
        <v>31.33</v>
      </c>
      <c r="BW24" s="8">
        <f t="shared" si="20"/>
        <v>16.64</v>
      </c>
      <c r="BX24" s="8">
        <f t="shared" si="19"/>
        <v>9.791762524131036E-6</v>
      </c>
      <c r="BY24" s="8"/>
      <c r="BZ24" s="8"/>
      <c r="CA24" s="8"/>
      <c r="CB24" s="4"/>
    </row>
    <row r="25" spans="2:80" x14ac:dyDescent="0.25">
      <c r="B25" s="7">
        <v>55</v>
      </c>
      <c r="C25" s="8" t="s">
        <v>15</v>
      </c>
      <c r="D25" s="8" t="s">
        <v>17</v>
      </c>
      <c r="E25" s="7">
        <v>14.31</v>
      </c>
      <c r="F25" s="8">
        <f t="shared" si="0"/>
        <v>4.9233505811897373E-5</v>
      </c>
      <c r="G25" s="8">
        <f>AVERAGE(F25:F27)</f>
        <v>4.7378050111049736E-5</v>
      </c>
      <c r="H25" s="8">
        <f>STDEV(F25:F27)</f>
        <v>2.3905731708956996E-6</v>
      </c>
      <c r="I25" s="8"/>
      <c r="J25" s="4"/>
      <c r="K25" s="14">
        <v>23.62</v>
      </c>
      <c r="L25" s="8">
        <f t="shared" si="1"/>
        <v>9.31</v>
      </c>
      <c r="M25" s="8">
        <f t="shared" si="2"/>
        <v>1.5754721859807151E-3</v>
      </c>
      <c r="N25" s="8">
        <f>AVERAGE(M25:M27)</f>
        <v>1.6052340286073505E-3</v>
      </c>
      <c r="O25" s="8">
        <f>STDEV(M25:M27)</f>
        <v>4.2414268926661102E-5</v>
      </c>
      <c r="P25" s="8"/>
      <c r="Q25" s="4"/>
      <c r="R25" s="14">
        <v>24.45</v>
      </c>
      <c r="S25" s="8">
        <f t="shared" si="3"/>
        <v>10.139999999999999</v>
      </c>
      <c r="T25" s="8">
        <f t="shared" si="4"/>
        <v>8.8624917511441546E-4</v>
      </c>
      <c r="U25" s="8">
        <f>AVERAGE(T25:T27)</f>
        <v>9.2067257669377605E-4</v>
      </c>
      <c r="V25" s="8">
        <f>STDEV(T25:T27)</f>
        <v>5.4372025966806004E-5</v>
      </c>
      <c r="W25" s="8"/>
      <c r="X25" s="4"/>
      <c r="Y25" s="14">
        <v>25.19</v>
      </c>
      <c r="Z25" s="8">
        <f t="shared" si="5"/>
        <v>10.88</v>
      </c>
      <c r="AA25" s="8">
        <f t="shared" si="6"/>
        <v>5.3063225709280154E-4</v>
      </c>
      <c r="AB25" s="8">
        <f>AVERAGE(AA25:AA27)</f>
        <v>5.2714357022054417E-4</v>
      </c>
      <c r="AC25" s="8">
        <f>STDEV(AA25:AA27)</f>
        <v>1.6659004696135022E-5</v>
      </c>
      <c r="AD25" s="8"/>
      <c r="AE25" s="4"/>
      <c r="AF25" s="14">
        <v>23.84</v>
      </c>
      <c r="AG25" s="8">
        <f t="shared" si="7"/>
        <v>9.5299999999999994</v>
      </c>
      <c r="AH25" s="8">
        <f t="shared" si="8"/>
        <v>1.3526459649520763E-3</v>
      </c>
      <c r="AI25" s="8">
        <f>AVERAGE(AH25:AH27)</f>
        <v>1.4040580780807239E-3</v>
      </c>
      <c r="AJ25" s="8">
        <f>STDEV(AH25:AH27)</f>
        <v>1.7351072078308544E-4</v>
      </c>
      <c r="AK25" s="8"/>
      <c r="AL25" s="4"/>
      <c r="AM25" s="14">
        <v>19.809999999999999</v>
      </c>
      <c r="AN25" s="8">
        <f t="shared" si="9"/>
        <v>5.4999999999999982</v>
      </c>
      <c r="AO25" s="8">
        <f t="shared" si="10"/>
        <v>2.2097086912079639E-2</v>
      </c>
      <c r="AP25" s="8">
        <f>AVERAGE(AO25:AO27)</f>
        <v>2.0638491300753754E-2</v>
      </c>
      <c r="AQ25" s="8">
        <f>STDEV(AO25:AO27)</f>
        <v>2.0257257953191442E-3</v>
      </c>
      <c r="AR25" s="8"/>
      <c r="AS25" s="4"/>
      <c r="AT25" s="14">
        <v>17.88</v>
      </c>
      <c r="AU25" s="8">
        <f t="shared" si="11"/>
        <v>3.5699999999999985</v>
      </c>
      <c r="AV25" s="8">
        <f t="shared" si="12"/>
        <v>8.4202098554105709E-2</v>
      </c>
      <c r="AW25" s="8">
        <f>AVERAGE(AV25:AV27)</f>
        <v>7.559918767921954E-2</v>
      </c>
      <c r="AX25" s="8">
        <f>STDEV(AV25:AV27)</f>
        <v>7.4503393641448291E-3</v>
      </c>
      <c r="AY25" s="8"/>
      <c r="AZ25" s="4"/>
      <c r="BA25" s="14">
        <v>28.43</v>
      </c>
      <c r="BB25" s="8">
        <f t="shared" si="13"/>
        <v>14.12</v>
      </c>
      <c r="BC25" s="8">
        <f t="shared" si="14"/>
        <v>5.6163797035209714E-5</v>
      </c>
      <c r="BD25" s="8">
        <f>AVERAGE(BC25:BC27)</f>
        <v>6.5056036646849328E-5</v>
      </c>
      <c r="BE25" s="8">
        <f>STDEV(BC25:BC27)</f>
        <v>1.7420773705980979E-5</v>
      </c>
      <c r="BF25" s="8"/>
      <c r="BG25" s="4"/>
      <c r="BH25" s="14">
        <v>24.08</v>
      </c>
      <c r="BI25" s="8">
        <f t="shared" si="15"/>
        <v>9.7699999999999978</v>
      </c>
      <c r="BJ25" s="8">
        <f t="shared" si="16"/>
        <v>1.1453466301092586E-3</v>
      </c>
      <c r="BK25" s="8">
        <f>AVERAGE(BJ25:BJ27)</f>
        <v>1.0871314556220259E-3</v>
      </c>
      <c r="BL25" s="8">
        <f>STDEV(BJ25:BJ27)</f>
        <v>1.3730421655137862E-4</v>
      </c>
      <c r="BM25" s="8"/>
      <c r="BN25" s="4"/>
      <c r="BO25" s="14">
        <v>21.64</v>
      </c>
      <c r="BP25" s="8">
        <f t="shared" si="17"/>
        <v>7.33</v>
      </c>
      <c r="BQ25" s="8">
        <f t="shared" si="18"/>
        <v>6.2151287793353041E-3</v>
      </c>
      <c r="BR25" s="8">
        <f>AVERAGE(BQ25:BQ27)</f>
        <v>6.362173589142605E-3</v>
      </c>
      <c r="BS25" s="8">
        <f>STDEV(BQ25:BQ27)</f>
        <v>1.8471873823202659E-4</v>
      </c>
      <c r="BT25" s="8"/>
      <c r="BU25" s="4"/>
      <c r="BV25" s="14">
        <v>29.57</v>
      </c>
      <c r="BW25" s="8">
        <f t="shared" si="20"/>
        <v>15.26</v>
      </c>
      <c r="BX25" s="8">
        <f t="shared" si="19"/>
        <v>2.5484860822398984E-5</v>
      </c>
      <c r="BY25" s="8">
        <f>AVERAGE(BX25:BX27)</f>
        <v>3.7718945933455941E-5</v>
      </c>
      <c r="BZ25" s="8">
        <f>STDEV(BX25:BX27)</f>
        <v>1.2049971333458481E-5</v>
      </c>
      <c r="CA25" s="8"/>
      <c r="CB25" s="4"/>
    </row>
    <row r="26" spans="2:80" x14ac:dyDescent="0.25">
      <c r="B26" s="7">
        <v>56</v>
      </c>
      <c r="C26" s="8" t="s">
        <v>15</v>
      </c>
      <c r="D26" s="8" t="s">
        <v>17</v>
      </c>
      <c r="E26" s="7">
        <v>14.45</v>
      </c>
      <c r="F26" s="8">
        <f t="shared" si="0"/>
        <v>4.468034960771562E-5</v>
      </c>
      <c r="G26" s="8"/>
      <c r="H26" s="8"/>
      <c r="I26" s="8"/>
      <c r="J26" s="4"/>
      <c r="K26" s="14">
        <v>23.75</v>
      </c>
      <c r="L26" s="8">
        <f t="shared" si="1"/>
        <v>9.3000000000000007</v>
      </c>
      <c r="M26" s="8">
        <f t="shared" si="2"/>
        <v>1.5864304616332728E-3</v>
      </c>
      <c r="N26" s="8"/>
      <c r="O26" s="8"/>
      <c r="P26" s="8"/>
      <c r="Q26" s="4"/>
      <c r="R26" s="14">
        <v>24.44</v>
      </c>
      <c r="S26" s="8">
        <f t="shared" si="3"/>
        <v>9.990000000000002</v>
      </c>
      <c r="T26" s="8">
        <f t="shared" si="4"/>
        <v>9.8335502935226302E-4</v>
      </c>
      <c r="U26" s="8"/>
      <c r="V26" s="8"/>
      <c r="W26" s="8"/>
      <c r="X26" s="4"/>
      <c r="Y26" s="14">
        <v>25.3</v>
      </c>
      <c r="Z26" s="8">
        <f t="shared" si="5"/>
        <v>10.850000000000001</v>
      </c>
      <c r="AA26" s="8">
        <f t="shared" si="6"/>
        <v>5.4178196878312715E-4</v>
      </c>
      <c r="AB26" s="8"/>
      <c r="AC26" s="8"/>
      <c r="AD26" s="8"/>
      <c r="AE26" s="4"/>
      <c r="AF26" s="14">
        <v>23.74</v>
      </c>
      <c r="AG26" s="8">
        <f t="shared" si="7"/>
        <v>9.2899999999999991</v>
      </c>
      <c r="AH26" s="8">
        <f t="shared" si="8"/>
        <v>1.5974649581206681E-3</v>
      </c>
      <c r="AI26" s="8"/>
      <c r="AJ26" s="8"/>
      <c r="AK26" s="8"/>
      <c r="AL26" s="4"/>
      <c r="AM26" s="14">
        <v>20.22</v>
      </c>
      <c r="AN26" s="8">
        <f t="shared" si="9"/>
        <v>5.77</v>
      </c>
      <c r="AO26" s="8">
        <f t="shared" si="10"/>
        <v>1.832554608174811E-2</v>
      </c>
      <c r="AP26" s="8"/>
      <c r="AQ26" s="8"/>
      <c r="AR26" s="8"/>
      <c r="AS26" s="4"/>
      <c r="AT26" s="14">
        <v>18.260000000000002</v>
      </c>
      <c r="AU26" s="8">
        <f t="shared" si="11"/>
        <v>3.8100000000000023</v>
      </c>
      <c r="AV26" s="8">
        <f t="shared" si="12"/>
        <v>7.1297732241776365E-2</v>
      </c>
      <c r="AW26" s="8"/>
      <c r="AX26" s="8"/>
      <c r="AY26" s="8"/>
      <c r="AZ26" s="4"/>
      <c r="BA26" s="14">
        <v>27.97</v>
      </c>
      <c r="BB26" s="8">
        <f t="shared" si="13"/>
        <v>13.52</v>
      </c>
      <c r="BC26" s="8">
        <f t="shared" si="14"/>
        <v>8.512839760439494E-5</v>
      </c>
      <c r="BD26" s="8"/>
      <c r="BE26" s="8"/>
      <c r="BF26" s="8"/>
      <c r="BG26" s="4"/>
      <c r="BH26" s="14">
        <v>24.17</v>
      </c>
      <c r="BI26" s="8">
        <f t="shared" si="15"/>
        <v>9.7200000000000024</v>
      </c>
      <c r="BJ26" s="8">
        <f t="shared" si="16"/>
        <v>1.1857371917920363E-3</v>
      </c>
      <c r="BK26" s="8"/>
      <c r="BL26" s="8"/>
      <c r="BM26" s="8"/>
      <c r="BN26" s="4"/>
      <c r="BO26" s="14">
        <v>21.7</v>
      </c>
      <c r="BP26" s="8">
        <f t="shared" si="17"/>
        <v>7.25</v>
      </c>
      <c r="BQ26" s="8">
        <f t="shared" si="18"/>
        <v>6.5695032441696437E-3</v>
      </c>
      <c r="BR26" s="8"/>
      <c r="BS26" s="8"/>
      <c r="BT26" s="8"/>
      <c r="BU26" s="4"/>
      <c r="BV26" s="14">
        <v>29.13</v>
      </c>
      <c r="BW26" s="8">
        <f t="shared" si="20"/>
        <v>14.68</v>
      </c>
      <c r="BX26" s="8">
        <f t="shared" si="19"/>
        <v>3.809602505192908E-5</v>
      </c>
      <c r="BY26" s="8"/>
      <c r="BZ26" s="8"/>
      <c r="CA26" s="8"/>
      <c r="CB26" s="4"/>
    </row>
    <row r="27" spans="2:80" x14ac:dyDescent="0.25">
      <c r="B27" s="7">
        <v>57</v>
      </c>
      <c r="C27" s="8" t="s">
        <v>15</v>
      </c>
      <c r="D27" s="8" t="s">
        <v>17</v>
      </c>
      <c r="E27" s="7">
        <v>14.34</v>
      </c>
      <c r="F27" s="8">
        <f t="shared" si="0"/>
        <v>4.8220294913536221E-5</v>
      </c>
      <c r="G27" s="8"/>
      <c r="H27" s="8"/>
      <c r="I27" s="8"/>
      <c r="J27" s="4"/>
      <c r="K27" s="14">
        <v>23.58</v>
      </c>
      <c r="L27" s="8">
        <f t="shared" si="1"/>
        <v>9.2399999999999984</v>
      </c>
      <c r="M27" s="8">
        <f t="shared" si="2"/>
        <v>1.6537994382080634E-3</v>
      </c>
      <c r="N27" s="8"/>
      <c r="O27" s="8"/>
      <c r="P27" s="8"/>
      <c r="Q27" s="4"/>
      <c r="R27" s="14">
        <v>24.47</v>
      </c>
      <c r="S27" s="8">
        <f t="shared" si="3"/>
        <v>10.129999999999999</v>
      </c>
      <c r="T27" s="8">
        <f t="shared" si="4"/>
        <v>8.9241352561464978E-4</v>
      </c>
      <c r="U27" s="8"/>
      <c r="V27" s="8"/>
      <c r="W27" s="8"/>
      <c r="X27" s="4"/>
      <c r="Y27" s="14">
        <v>25.28</v>
      </c>
      <c r="Z27" s="8">
        <f t="shared" si="5"/>
        <v>10.940000000000001</v>
      </c>
      <c r="AA27" s="8">
        <f t="shared" si="6"/>
        <v>5.0901648478570371E-4</v>
      </c>
      <c r="AB27" s="8"/>
      <c r="AC27" s="8"/>
      <c r="AD27" s="8"/>
      <c r="AE27" s="4"/>
      <c r="AF27" s="14">
        <v>23.97</v>
      </c>
      <c r="AG27" s="8">
        <f t="shared" si="7"/>
        <v>9.629999999999999</v>
      </c>
      <c r="AH27" s="8">
        <f t="shared" si="8"/>
        <v>1.2620633111694274E-3</v>
      </c>
      <c r="AI27" s="8"/>
      <c r="AJ27" s="8"/>
      <c r="AK27" s="8"/>
      <c r="AL27" s="4"/>
      <c r="AM27" s="14">
        <v>19.88</v>
      </c>
      <c r="AN27" s="8">
        <f t="shared" si="9"/>
        <v>5.5399999999999991</v>
      </c>
      <c r="AO27" s="8">
        <f t="shared" si="10"/>
        <v>2.1492840908433512E-2</v>
      </c>
      <c r="AP27" s="8"/>
      <c r="AQ27" s="8"/>
      <c r="AR27" s="8"/>
      <c r="AS27" s="4"/>
      <c r="AT27" s="14">
        <v>18.149999999999999</v>
      </c>
      <c r="AU27" s="8">
        <f t="shared" si="11"/>
        <v>3.8099999999999987</v>
      </c>
      <c r="AV27" s="8">
        <f t="shared" si="12"/>
        <v>7.129773224177656E-2</v>
      </c>
      <c r="AW27" s="8"/>
      <c r="AX27" s="8"/>
      <c r="AY27" s="8"/>
      <c r="AZ27" s="4"/>
      <c r="BA27" s="14">
        <v>28.52</v>
      </c>
      <c r="BB27" s="8">
        <f t="shared" si="13"/>
        <v>14.18</v>
      </c>
      <c r="BC27" s="8">
        <f t="shared" si="14"/>
        <v>5.387591530094335E-5</v>
      </c>
      <c r="BD27" s="8"/>
      <c r="BE27" s="8"/>
      <c r="BF27" s="8"/>
      <c r="BG27" s="4"/>
      <c r="BH27" s="14">
        <v>24.41</v>
      </c>
      <c r="BI27" s="8">
        <f t="shared" si="15"/>
        <v>10.07</v>
      </c>
      <c r="BJ27" s="8">
        <f t="shared" si="16"/>
        <v>9.3031054496478256E-4</v>
      </c>
      <c r="BK27" s="8"/>
      <c r="BL27" s="8"/>
      <c r="BM27" s="8"/>
      <c r="BN27" s="4"/>
      <c r="BO27" s="14">
        <v>21.65</v>
      </c>
      <c r="BP27" s="8">
        <f t="shared" si="17"/>
        <v>7.3099999999999987</v>
      </c>
      <c r="BQ27" s="8">
        <f t="shared" si="18"/>
        <v>6.3018887439228672E-3</v>
      </c>
      <c r="BR27" s="8"/>
      <c r="BS27" s="8"/>
      <c r="BT27" s="8"/>
      <c r="BU27" s="4"/>
      <c r="BV27" s="14">
        <v>28.64</v>
      </c>
      <c r="BW27" s="8">
        <f t="shared" si="20"/>
        <v>14.3</v>
      </c>
      <c r="BX27" s="8">
        <f t="shared" si="19"/>
        <v>4.9575951926039749E-5</v>
      </c>
      <c r="BY27" s="8"/>
      <c r="BZ27" s="8"/>
      <c r="CA27" s="8"/>
      <c r="CB27" s="4"/>
    </row>
    <row r="28" spans="2:80" x14ac:dyDescent="0.25">
      <c r="B28" s="7">
        <v>79</v>
      </c>
      <c r="C28" s="8" t="s">
        <v>16</v>
      </c>
      <c r="D28" s="8" t="s">
        <v>17</v>
      </c>
      <c r="E28" s="7">
        <v>14.81</v>
      </c>
      <c r="F28" s="8">
        <f t="shared" si="0"/>
        <v>3.48133458211799E-5</v>
      </c>
      <c r="G28" s="8">
        <f>AVERAGE(F28:F30)</f>
        <v>3.4880840756985697E-5</v>
      </c>
      <c r="H28" s="8">
        <f>STDEV(F28:F30)</f>
        <v>2.6576004822454223E-6</v>
      </c>
      <c r="I28" s="8"/>
      <c r="J28" s="4"/>
      <c r="K28" s="14">
        <v>23.42</v>
      </c>
      <c r="L28" s="8">
        <f t="shared" si="1"/>
        <v>8.6100000000000012</v>
      </c>
      <c r="M28" s="8">
        <f t="shared" si="2"/>
        <v>2.5593621169108633E-3</v>
      </c>
      <c r="N28" s="8">
        <f>AVERAGE(M28:M30)</f>
        <v>2.3420598072941353E-3</v>
      </c>
      <c r="O28" s="8">
        <f>STDEV(M28:M30)</f>
        <v>2.435245608232736E-4</v>
      </c>
      <c r="P28" s="8"/>
      <c r="Q28" s="4"/>
      <c r="R28" s="14">
        <v>24.9</v>
      </c>
      <c r="S28" s="8">
        <f t="shared" si="3"/>
        <v>10.089999999999998</v>
      </c>
      <c r="T28" s="8">
        <f t="shared" si="4"/>
        <v>9.1750268477930937E-4</v>
      </c>
      <c r="U28" s="8">
        <f>AVERAGE(T28:T30)</f>
        <v>9.3773519711786476E-4</v>
      </c>
      <c r="V28" s="8">
        <f>STDEV(T28:T30)</f>
        <v>5.2255887806088994E-5</v>
      </c>
      <c r="W28" s="8"/>
      <c r="X28" s="4"/>
      <c r="Y28" s="14">
        <v>24.63</v>
      </c>
      <c r="Z28" s="8">
        <f t="shared" si="5"/>
        <v>9.8199999999999985</v>
      </c>
      <c r="AA28" s="8">
        <f t="shared" si="6"/>
        <v>1.1063319192341798E-3</v>
      </c>
      <c r="AB28" s="8">
        <f>AVERAGE(AA28:AA30)</f>
        <v>1.0783445262318994E-3</v>
      </c>
      <c r="AC28" s="8">
        <f>STDEV(AA28:AA30)</f>
        <v>8.4544605411884696E-5</v>
      </c>
      <c r="AD28" s="8"/>
      <c r="AE28" s="4"/>
      <c r="AF28" s="14">
        <v>24.48</v>
      </c>
      <c r="AG28" s="8">
        <f t="shared" si="7"/>
        <v>9.67</v>
      </c>
      <c r="AH28" s="8">
        <f t="shared" si="8"/>
        <v>1.227552123556473E-3</v>
      </c>
      <c r="AI28" s="8">
        <f>AVERAGE(AH28:AH30)</f>
        <v>1.1445444864098386E-3</v>
      </c>
      <c r="AJ28" s="8">
        <f>STDEV(AH28:AH30)</f>
        <v>7.9691158811505552E-5</v>
      </c>
      <c r="AK28" s="8"/>
      <c r="AL28" s="4"/>
      <c r="AM28" s="14">
        <v>20.92</v>
      </c>
      <c r="AN28" s="8">
        <f t="shared" si="9"/>
        <v>6.1100000000000012</v>
      </c>
      <c r="AO28" s="8">
        <f t="shared" si="10"/>
        <v>1.4477938467037033E-2</v>
      </c>
      <c r="AP28" s="8">
        <f>AVERAGE(AO28:AO30)</f>
        <v>1.1024286497600733E-2</v>
      </c>
      <c r="AQ28" s="8">
        <f>STDEV(AO28:AO30)</f>
        <v>3.4658441133884883E-3</v>
      </c>
      <c r="AR28" s="8"/>
      <c r="AS28" s="4"/>
      <c r="AT28" s="14">
        <v>18.7</v>
      </c>
      <c r="AU28" s="8">
        <f t="shared" si="11"/>
        <v>3.8899999999999988</v>
      </c>
      <c r="AV28" s="8">
        <f t="shared" si="12"/>
        <v>6.7451764781526757E-2</v>
      </c>
      <c r="AW28" s="8">
        <f>AVERAGE(AV28:AV30)</f>
        <v>6.6530572080871694E-2</v>
      </c>
      <c r="AX28" s="8">
        <f>STDEV(AV28:AV30)</f>
        <v>1.2146015535540861E-3</v>
      </c>
      <c r="AY28" s="8"/>
      <c r="AZ28" s="4"/>
      <c r="BA28" s="14">
        <v>26.15</v>
      </c>
      <c r="BB28" s="8">
        <f t="shared" si="13"/>
        <v>11.339999999999998</v>
      </c>
      <c r="BC28" s="8">
        <f t="shared" si="14"/>
        <v>3.8576235930829015E-4</v>
      </c>
      <c r="BD28" s="8">
        <f>AVERAGE(BC28:BC30)</f>
        <v>3.5724021242270675E-4</v>
      </c>
      <c r="BE28" s="8">
        <f>STDEV(BC28:BC30)</f>
        <v>3.8585315544564664E-5</v>
      </c>
      <c r="BF28" s="8"/>
      <c r="BG28" s="4"/>
      <c r="BH28" s="14">
        <v>25.21</v>
      </c>
      <c r="BI28" s="8">
        <f t="shared" si="15"/>
        <v>10.4</v>
      </c>
      <c r="BJ28" s="8">
        <f t="shared" si="16"/>
        <v>7.4009597974140538E-4</v>
      </c>
      <c r="BK28" s="8">
        <f>AVERAGE(BJ28:BJ30)</f>
        <v>7.308826263977146E-4</v>
      </c>
      <c r="BL28" s="8">
        <f>STDEV(BJ28:BJ30)</f>
        <v>4.5946876890619169E-5</v>
      </c>
      <c r="BM28" s="8"/>
      <c r="BN28" s="4"/>
      <c r="BO28" s="14">
        <v>22.48</v>
      </c>
      <c r="BP28" s="8">
        <f t="shared" si="17"/>
        <v>7.67</v>
      </c>
      <c r="BQ28" s="8">
        <f t="shared" si="18"/>
        <v>4.9102084942258921E-3</v>
      </c>
      <c r="BR28" s="8">
        <f>AVERAGE(BQ28:BQ30)</f>
        <v>4.0526580281522971E-3</v>
      </c>
      <c r="BS28" s="8">
        <f>STDEV(BQ28:BQ30)</f>
        <v>1.4560465070429405E-3</v>
      </c>
      <c r="BT28" s="8"/>
      <c r="BU28" s="4"/>
      <c r="BV28" s="14">
        <v>29.76</v>
      </c>
      <c r="BW28" s="8">
        <f t="shared" si="20"/>
        <v>14.950000000000001</v>
      </c>
      <c r="BX28" s="8">
        <f t="shared" si="19"/>
        <v>3.1593778193401388E-5</v>
      </c>
      <c r="BY28" s="8">
        <f>AVERAGE(BX28,BX30)</f>
        <v>3.5110801968561669E-5</v>
      </c>
      <c r="BZ28" s="8">
        <f>STDEV(BX28,BX30)</f>
        <v>4.9738227220202921E-6</v>
      </c>
      <c r="CA28" s="8"/>
      <c r="CB28" s="4"/>
    </row>
    <row r="29" spans="2:80" x14ac:dyDescent="0.25">
      <c r="B29" s="7">
        <v>80</v>
      </c>
      <c r="C29" s="8" t="s">
        <v>16</v>
      </c>
      <c r="D29" s="8" t="s">
        <v>17</v>
      </c>
      <c r="E29" s="7">
        <v>14.92</v>
      </c>
      <c r="F29" s="8">
        <f t="shared" si="0"/>
        <v>3.2257630632366368E-5</v>
      </c>
      <c r="G29" s="8"/>
      <c r="H29" s="8"/>
      <c r="I29" s="8"/>
      <c r="J29" s="4"/>
      <c r="K29" s="14">
        <v>23.63</v>
      </c>
      <c r="L29" s="8">
        <f t="shared" si="1"/>
        <v>8.7099999999999991</v>
      </c>
      <c r="M29" s="8">
        <f t="shared" si="2"/>
        <v>2.3879692923673233E-3</v>
      </c>
      <c r="N29" s="8"/>
      <c r="O29" s="8"/>
      <c r="P29" s="8"/>
      <c r="Q29" s="4"/>
      <c r="R29" s="14">
        <v>24.89</v>
      </c>
      <c r="S29" s="8">
        <f t="shared" si="3"/>
        <v>9.9700000000000006</v>
      </c>
      <c r="T29" s="8">
        <f t="shared" si="4"/>
        <v>9.9708215401093079E-4</v>
      </c>
      <c r="U29" s="8"/>
      <c r="V29" s="8"/>
      <c r="W29" s="8"/>
      <c r="X29" s="4"/>
      <c r="Y29" s="14">
        <v>24.69</v>
      </c>
      <c r="Z29" s="8">
        <f t="shared" si="5"/>
        <v>9.7700000000000014</v>
      </c>
      <c r="AA29" s="8">
        <f t="shared" si="6"/>
        <v>1.1453466301092556E-3</v>
      </c>
      <c r="AB29" s="8"/>
      <c r="AC29" s="8"/>
      <c r="AD29" s="8"/>
      <c r="AE29" s="4"/>
      <c r="AF29" s="14">
        <v>24.79</v>
      </c>
      <c r="AG29" s="8">
        <f t="shared" si="7"/>
        <v>9.8699999999999992</v>
      </c>
      <c r="AH29" s="8">
        <f t="shared" si="8"/>
        <v>1.0686461926374417E-3</v>
      </c>
      <c r="AI29" s="8"/>
      <c r="AJ29" s="8"/>
      <c r="AK29" s="8"/>
      <c r="AL29" s="4"/>
      <c r="AM29" s="14">
        <v>21.97</v>
      </c>
      <c r="AN29" s="8">
        <f t="shared" si="9"/>
        <v>7.0499999999999989</v>
      </c>
      <c r="AO29" s="8">
        <f t="shared" si="10"/>
        <v>7.5463775697253615E-3</v>
      </c>
      <c r="AP29" s="8"/>
      <c r="AQ29" s="8"/>
      <c r="AR29" s="8"/>
      <c r="AS29" s="4"/>
      <c r="AT29" s="14">
        <v>18.86</v>
      </c>
      <c r="AU29" s="8">
        <f t="shared" si="11"/>
        <v>3.9399999999999995</v>
      </c>
      <c r="AV29" s="8">
        <f t="shared" si="12"/>
        <v>6.5154110052570116E-2</v>
      </c>
      <c r="AW29" s="8"/>
      <c r="AX29" s="8"/>
      <c r="AY29" s="8"/>
      <c r="AZ29" s="4"/>
      <c r="BA29" s="14">
        <v>26.31</v>
      </c>
      <c r="BB29" s="8">
        <f t="shared" si="13"/>
        <v>11.389999999999999</v>
      </c>
      <c r="BC29" s="8">
        <f t="shared" si="14"/>
        <v>3.7262187718763688E-4</v>
      </c>
      <c r="BD29" s="8"/>
      <c r="BE29" s="8"/>
      <c r="BF29" s="8"/>
      <c r="BG29" s="4"/>
      <c r="BH29" s="14">
        <v>25.44</v>
      </c>
      <c r="BI29" s="8">
        <f t="shared" si="15"/>
        <v>10.520000000000001</v>
      </c>
      <c r="BJ29" s="8">
        <f t="shared" si="16"/>
        <v>6.8102718083515854E-4</v>
      </c>
      <c r="BK29" s="8"/>
      <c r="BL29" s="8"/>
      <c r="BM29" s="8"/>
      <c r="BN29" s="4"/>
      <c r="BO29" s="14">
        <v>23.64</v>
      </c>
      <c r="BP29" s="8">
        <f t="shared" si="17"/>
        <v>8.7200000000000006</v>
      </c>
      <c r="BQ29" s="8">
        <f t="shared" si="18"/>
        <v>2.3714743835840748E-3</v>
      </c>
      <c r="BR29" s="8"/>
      <c r="BS29" s="8"/>
      <c r="BT29" s="8"/>
      <c r="BU29" s="4"/>
      <c r="BV29" s="14">
        <v>31.44</v>
      </c>
      <c r="BW29" s="8">
        <f t="shared" si="20"/>
        <v>16.520000000000003</v>
      </c>
      <c r="BX29" s="8">
        <f t="shared" si="19"/>
        <v>1.0641049700549347E-5</v>
      </c>
      <c r="BY29" s="8"/>
      <c r="BZ29" s="8"/>
      <c r="CA29" s="8"/>
      <c r="CB29" s="4"/>
    </row>
    <row r="30" spans="2:80" x14ac:dyDescent="0.25">
      <c r="B30" s="3">
        <v>81</v>
      </c>
      <c r="C30" s="2" t="s">
        <v>16</v>
      </c>
      <c r="D30" s="2" t="s">
        <v>17</v>
      </c>
      <c r="E30" s="3">
        <v>14.7</v>
      </c>
      <c r="F30" s="2">
        <f t="shared" si="0"/>
        <v>3.757154581741083E-5</v>
      </c>
      <c r="G30" s="2"/>
      <c r="H30" s="2"/>
      <c r="I30" s="2"/>
      <c r="J30" s="1"/>
      <c r="K30" s="13">
        <v>23.61</v>
      </c>
      <c r="L30" s="2">
        <f t="shared" si="1"/>
        <v>8.91</v>
      </c>
      <c r="M30" s="2">
        <f t="shared" si="2"/>
        <v>2.0788480126042183E-3</v>
      </c>
      <c r="N30" s="2"/>
      <c r="O30" s="2"/>
      <c r="P30" s="2"/>
      <c r="Q30" s="1"/>
      <c r="R30" s="13">
        <v>24.82</v>
      </c>
      <c r="S30" s="2">
        <f t="shared" si="3"/>
        <v>10.120000000000001</v>
      </c>
      <c r="T30" s="2">
        <f t="shared" si="4"/>
        <v>8.9862075256335412E-4</v>
      </c>
      <c r="U30" s="2"/>
      <c r="V30" s="2"/>
      <c r="W30" s="2"/>
      <c r="X30" s="1"/>
      <c r="Y30" s="13">
        <v>24.69</v>
      </c>
      <c r="Z30" s="2">
        <f t="shared" si="5"/>
        <v>9.990000000000002</v>
      </c>
      <c r="AA30" s="2">
        <f t="shared" si="6"/>
        <v>9.8335502935226302E-4</v>
      </c>
      <c r="AB30" s="2"/>
      <c r="AC30" s="2"/>
      <c r="AD30" s="2"/>
      <c r="AE30" s="1"/>
      <c r="AF30" s="13">
        <v>24.48</v>
      </c>
      <c r="AG30" s="2">
        <f t="shared" si="7"/>
        <v>9.7800000000000011</v>
      </c>
      <c r="AH30" s="2">
        <f t="shared" si="8"/>
        <v>1.137435143035601E-3</v>
      </c>
      <c r="AI30" s="2"/>
      <c r="AJ30" s="2"/>
      <c r="AK30" s="2"/>
      <c r="AL30" s="1"/>
      <c r="AM30" s="13">
        <v>21.2</v>
      </c>
      <c r="AN30" s="2">
        <f t="shared" si="9"/>
        <v>6.5</v>
      </c>
      <c r="AO30" s="2">
        <f t="shared" si="10"/>
        <v>1.1048543456039808E-2</v>
      </c>
      <c r="AP30" s="2"/>
      <c r="AQ30" s="2"/>
      <c r="AR30" s="2"/>
      <c r="AS30" s="1"/>
      <c r="AT30" s="13">
        <v>18.600000000000001</v>
      </c>
      <c r="AU30" s="2">
        <f t="shared" si="11"/>
        <v>3.9000000000000021</v>
      </c>
      <c r="AV30" s="2">
        <f t="shared" si="12"/>
        <v>6.6985841408518237E-2</v>
      </c>
      <c r="AW30" s="2"/>
      <c r="AX30" s="2"/>
      <c r="AY30" s="2"/>
      <c r="AZ30" s="1"/>
      <c r="BA30" s="13">
        <v>26.34</v>
      </c>
      <c r="BB30" s="2">
        <f t="shared" si="13"/>
        <v>11.64</v>
      </c>
      <c r="BC30" s="2">
        <f t="shared" si="14"/>
        <v>3.1333640077219331E-4</v>
      </c>
      <c r="BD30" s="2"/>
      <c r="BE30" s="2"/>
      <c r="BF30" s="2"/>
      <c r="BG30" s="1"/>
      <c r="BH30" s="13">
        <v>25.04</v>
      </c>
      <c r="BI30" s="2">
        <f t="shared" si="15"/>
        <v>10.34</v>
      </c>
      <c r="BJ30" s="2">
        <f t="shared" si="16"/>
        <v>7.7152471861657976E-4</v>
      </c>
      <c r="BK30" s="2"/>
      <c r="BL30" s="2"/>
      <c r="BM30" s="2"/>
      <c r="BN30" s="1"/>
      <c r="BO30" s="13">
        <v>22.38</v>
      </c>
      <c r="BP30" s="2">
        <f t="shared" si="17"/>
        <v>7.68</v>
      </c>
      <c r="BQ30" s="2">
        <f t="shared" si="18"/>
        <v>4.8762912066469257E-3</v>
      </c>
      <c r="BR30" s="2"/>
      <c r="BS30" s="2"/>
      <c r="BT30" s="2"/>
      <c r="BU30" s="1"/>
      <c r="BV30" s="13">
        <v>29.36</v>
      </c>
      <c r="BW30" s="8">
        <f t="shared" si="20"/>
        <v>14.66</v>
      </c>
      <c r="BX30" s="2">
        <f t="shared" si="19"/>
        <v>3.8627825743721949E-5</v>
      </c>
      <c r="BY30" s="2"/>
      <c r="BZ30" s="2"/>
      <c r="CA30" s="2"/>
      <c r="CB30" s="1"/>
    </row>
    <row r="31" spans="2:80" x14ac:dyDescent="0.25">
      <c r="B31" s="12"/>
      <c r="C31" s="12"/>
      <c r="D31" s="12"/>
      <c r="E31" s="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</row>
    <row r="32" spans="2:80" x14ac:dyDescent="0.25">
      <c r="B32" s="12"/>
      <c r="C32" s="12"/>
      <c r="D32" s="12"/>
      <c r="E32" s="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</row>
    <row r="33" spans="2:79" x14ac:dyDescent="0.25">
      <c r="B33" s="12"/>
      <c r="C33" s="8" t="s">
        <v>0</v>
      </c>
      <c r="D33" s="12"/>
      <c r="E33" s="8" t="s">
        <v>1</v>
      </c>
      <c r="F33" s="12"/>
      <c r="G33" s="12" t="s">
        <v>2</v>
      </c>
      <c r="H33" s="12"/>
      <c r="I33" s="12" t="s">
        <v>3</v>
      </c>
      <c r="J33" s="12"/>
      <c r="K33" s="12" t="s">
        <v>4</v>
      </c>
      <c r="L33" s="12"/>
      <c r="M33" s="12" t="s">
        <v>18</v>
      </c>
      <c r="N33" s="12"/>
      <c r="O33" s="12" t="s">
        <v>19</v>
      </c>
      <c r="P33" s="12"/>
      <c r="Q33" s="12" t="s">
        <v>20</v>
      </c>
      <c r="R33" s="12"/>
      <c r="S33" s="12" t="s">
        <v>21</v>
      </c>
      <c r="T33" s="12"/>
      <c r="U33" s="12" t="s">
        <v>22</v>
      </c>
      <c r="V33" s="12"/>
      <c r="W33" s="12" t="s">
        <v>23</v>
      </c>
      <c r="X33" s="12"/>
      <c r="Y33" s="12"/>
      <c r="Z33" s="12"/>
      <c r="AA33" s="12"/>
      <c r="AB33" s="12"/>
      <c r="AC33" s="12"/>
      <c r="AD33" s="12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2:79" x14ac:dyDescent="0.25">
      <c r="B34" s="8" t="s">
        <v>11</v>
      </c>
      <c r="C34" s="21">
        <v>1</v>
      </c>
      <c r="D34" s="22">
        <v>0.1619930151839149</v>
      </c>
      <c r="E34" s="21">
        <v>1</v>
      </c>
      <c r="F34" s="22">
        <v>0.38632958042035587</v>
      </c>
      <c r="G34" s="21">
        <v>1</v>
      </c>
      <c r="H34" s="22">
        <v>0.19155148285934515</v>
      </c>
      <c r="I34" s="21">
        <v>1</v>
      </c>
      <c r="J34" s="22">
        <v>0.33252402311033563</v>
      </c>
      <c r="K34" s="21">
        <v>1</v>
      </c>
      <c r="L34" s="22">
        <v>0.22483722008187568</v>
      </c>
      <c r="M34" s="21">
        <v>1</v>
      </c>
      <c r="N34" s="22">
        <v>0.27643908460002475</v>
      </c>
      <c r="O34" s="21">
        <v>1</v>
      </c>
      <c r="P34" s="22">
        <v>0.27585272575008113</v>
      </c>
      <c r="Q34" s="21">
        <v>1</v>
      </c>
      <c r="R34" s="22">
        <v>0.18129222634706627</v>
      </c>
      <c r="S34" s="21">
        <v>1</v>
      </c>
      <c r="T34" s="22">
        <v>0.15446603095178874</v>
      </c>
      <c r="U34" s="21">
        <v>1</v>
      </c>
      <c r="V34" s="22">
        <v>0.31196306169719962</v>
      </c>
      <c r="W34" s="21">
        <v>1</v>
      </c>
      <c r="X34" s="22">
        <v>0.29412953504462108</v>
      </c>
      <c r="Y34" s="12"/>
      <c r="Z34" s="12"/>
      <c r="AA34" s="12"/>
      <c r="AB34" s="12"/>
      <c r="AC34" s="12"/>
      <c r="AD34" s="12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</row>
    <row r="35" spans="2:79" x14ac:dyDescent="0.25">
      <c r="B35" s="8" t="s">
        <v>13</v>
      </c>
      <c r="C35" s="6">
        <v>1.1952572334932139</v>
      </c>
      <c r="D35" s="5">
        <v>0.32900119230494995</v>
      </c>
      <c r="E35" s="6">
        <v>0.53250945900165969</v>
      </c>
      <c r="F35" s="5">
        <v>0.21097099908420666</v>
      </c>
      <c r="G35" s="6">
        <v>0.77497910905447021</v>
      </c>
      <c r="H35" s="5">
        <v>0.28949494703235878</v>
      </c>
      <c r="I35" s="6">
        <v>1.3435862594265593</v>
      </c>
      <c r="J35" s="5">
        <v>0.32695627941417743</v>
      </c>
      <c r="K35" s="6">
        <v>1.0357081033399571</v>
      </c>
      <c r="L35" s="5">
        <v>0.36009842500560812</v>
      </c>
      <c r="M35" s="6">
        <v>1.2760033091764937</v>
      </c>
      <c r="N35" s="5">
        <v>0.11055374991453626</v>
      </c>
      <c r="O35" s="6">
        <v>1.2875890282983715</v>
      </c>
      <c r="P35" s="5">
        <v>0.20630288426438961</v>
      </c>
      <c r="Q35" s="6">
        <v>0.75814602293360278</v>
      </c>
      <c r="R35" s="5">
        <v>0.19768408823283073</v>
      </c>
      <c r="S35" s="6">
        <v>1.0811092277593135</v>
      </c>
      <c r="T35" s="5">
        <v>0.32870803261628351</v>
      </c>
      <c r="U35" s="6">
        <v>1.1795217475784057</v>
      </c>
      <c r="V35" s="5">
        <v>0.19563184861190103</v>
      </c>
      <c r="W35" s="6">
        <v>1.6927911504982853</v>
      </c>
      <c r="X35" s="5">
        <v>0.74271523245347015</v>
      </c>
      <c r="Y35" s="12"/>
      <c r="Z35" s="12"/>
      <c r="AA35" s="12"/>
      <c r="AB35" s="12"/>
      <c r="AC35" s="12"/>
      <c r="AD35" s="12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</row>
    <row r="36" spans="2:79" x14ac:dyDescent="0.25">
      <c r="B36" s="8" t="s">
        <v>14</v>
      </c>
      <c r="C36" s="6">
        <v>1.1477461773596902</v>
      </c>
      <c r="D36" s="5">
        <v>0.19861793300121555</v>
      </c>
      <c r="E36" s="6">
        <v>0.62120098883131902</v>
      </c>
      <c r="F36" s="5">
        <v>0.38567687185234834</v>
      </c>
      <c r="G36" s="6">
        <v>2.8818341686844624</v>
      </c>
      <c r="H36" s="5">
        <v>1.0426603375379149</v>
      </c>
      <c r="I36" s="6">
        <v>3.7439599904614336</v>
      </c>
      <c r="J36" s="5">
        <v>0.80595360228335078</v>
      </c>
      <c r="K36" s="6">
        <v>0.69239691903098854</v>
      </c>
      <c r="L36" s="5">
        <v>0.49673535362593368</v>
      </c>
      <c r="M36" s="6">
        <v>4.4541572214254215</v>
      </c>
      <c r="N36" s="5">
        <v>2.1792045042270334</v>
      </c>
      <c r="O36" s="6">
        <v>4.8833803844745116</v>
      </c>
      <c r="P36" s="5">
        <v>1.0782879978626283</v>
      </c>
      <c r="Q36" s="6">
        <v>0.79930074883204094</v>
      </c>
      <c r="R36" s="5">
        <v>0.19968903634670077</v>
      </c>
      <c r="S36" s="6">
        <v>1.5610774211025011</v>
      </c>
      <c r="T36" s="5">
        <v>0.89216153364061668</v>
      </c>
      <c r="U36" s="6">
        <v>2.8781666296716395</v>
      </c>
      <c r="V36" s="5">
        <v>0.68357355661454622</v>
      </c>
      <c r="W36" s="6">
        <v>4.1035976486571437</v>
      </c>
      <c r="X36" s="5">
        <v>2.8747567036416211</v>
      </c>
      <c r="Y36" s="12"/>
      <c r="Z36" s="12"/>
      <c r="AA36" s="12"/>
      <c r="AB36" s="12"/>
      <c r="AC36" s="12"/>
      <c r="AD36" s="12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</row>
    <row r="37" spans="2:79" x14ac:dyDescent="0.25">
      <c r="B37" s="8" t="s">
        <v>15</v>
      </c>
      <c r="C37" s="6">
        <v>1.4749505647014798</v>
      </c>
      <c r="D37" s="5">
        <v>0.35452560836506358</v>
      </c>
      <c r="E37" s="6">
        <v>2.1687354920934649</v>
      </c>
      <c r="F37" s="5">
        <v>0.1945673836267319</v>
      </c>
      <c r="G37" s="6">
        <v>0.42584556144017843</v>
      </c>
      <c r="H37" s="5">
        <v>0.16350630052788123</v>
      </c>
      <c r="I37" s="6">
        <v>1.0601169009354336</v>
      </c>
      <c r="J37" s="5">
        <v>0.22465939448142908</v>
      </c>
      <c r="K37" s="6">
        <v>1.848908066815506</v>
      </c>
      <c r="L37" s="5">
        <v>0.35187785380322073</v>
      </c>
      <c r="M37" s="6">
        <v>21.094636769912434</v>
      </c>
      <c r="N37" s="5">
        <v>6.3083273204362902</v>
      </c>
      <c r="O37" s="6">
        <v>4.7844127748103267</v>
      </c>
      <c r="P37" s="5">
        <v>0.96623186432332819</v>
      </c>
      <c r="Q37" s="6">
        <v>2.0225289270448408</v>
      </c>
      <c r="R37" s="5">
        <v>0.60888928308188428</v>
      </c>
      <c r="S37" s="6">
        <v>0.99120007977029967</v>
      </c>
      <c r="T37" s="5">
        <v>0.17530832244411226</v>
      </c>
      <c r="U37" s="6">
        <v>5.438406651242345</v>
      </c>
      <c r="V37" s="5">
        <v>0.68898236995264095</v>
      </c>
      <c r="W37" s="6">
        <v>1028.573514687082</v>
      </c>
      <c r="X37" s="5">
        <v>626.59758068732401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</row>
    <row r="38" spans="2:79" x14ac:dyDescent="0.25">
      <c r="B38" s="8" t="s">
        <v>16</v>
      </c>
      <c r="C38" s="6">
        <v>1.1927320311311782</v>
      </c>
      <c r="D38" s="5">
        <v>0.23530192198046723</v>
      </c>
      <c r="E38" s="6">
        <v>3.3815185178918168</v>
      </c>
      <c r="F38" s="5">
        <v>0.69379847166106978</v>
      </c>
      <c r="G38" s="6">
        <v>0.85153255086886814</v>
      </c>
      <c r="H38" s="5">
        <v>0.13437842905997252</v>
      </c>
      <c r="I38" s="6">
        <v>1.8144587965082448</v>
      </c>
      <c r="J38" s="5">
        <v>0.30250230834678127</v>
      </c>
      <c r="K38" s="6">
        <v>1.4977158059698077</v>
      </c>
      <c r="L38" s="5">
        <v>0.15528778431512816</v>
      </c>
      <c r="M38" s="6">
        <v>12.959736614612261</v>
      </c>
      <c r="N38" s="5">
        <v>6.8070523217063652</v>
      </c>
      <c r="O38" s="6">
        <v>4.1068415596805004</v>
      </c>
      <c r="P38" s="5">
        <v>1.2740522161462731</v>
      </c>
      <c r="Q38" s="6">
        <v>10.476493724298956</v>
      </c>
      <c r="R38" s="5">
        <v>2.4719709074071403</v>
      </c>
      <c r="S38" s="6">
        <v>1.1708467575803823</v>
      </c>
      <c r="T38" s="5">
        <v>0.44668489457657257</v>
      </c>
      <c r="U38" s="6">
        <v>2.4727596078716063</v>
      </c>
      <c r="V38" s="5">
        <v>1.3835590191814802</v>
      </c>
      <c r="W38" s="6">
        <v>591.70112623677323</v>
      </c>
      <c r="X38" s="5">
        <v>208.48068677541306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</row>
    <row r="39" spans="2:79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</row>
    <row r="40" spans="2:79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</row>
    <row r="41" spans="2:79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</row>
    <row r="42" spans="2:79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</row>
    <row r="43" spans="2:79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</row>
    <row r="44" spans="2:79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</row>
    <row r="45" spans="2:79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</row>
    <row r="46" spans="2:79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</row>
    <row r="47" spans="2:79" x14ac:dyDescent="0.2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</row>
    <row r="48" spans="2:79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</row>
    <row r="49" spans="2:79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</row>
    <row r="50" spans="2:79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</row>
    <row r="51" spans="2:79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</row>
    <row r="52" spans="2:79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</row>
    <row r="53" spans="2:79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</row>
    <row r="54" spans="2:79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</row>
    <row r="55" spans="2:79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</row>
    <row r="56" spans="2:79" x14ac:dyDescent="0.2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</row>
    <row r="57" spans="2:79" x14ac:dyDescent="0.2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</row>
    <row r="58" spans="2:79" x14ac:dyDescent="0.2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</row>
    <row r="59" spans="2:79" x14ac:dyDescent="0.2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</row>
    <row r="60" spans="2:79" x14ac:dyDescent="0.2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</row>
    <row r="61" spans="2:79" x14ac:dyDescent="0.2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</row>
    <row r="62" spans="2:79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</row>
    <row r="63" spans="2:79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</row>
    <row r="64" spans="2:79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</row>
    <row r="65" spans="2:79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</row>
    <row r="66" spans="2:79" x14ac:dyDescent="0.25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</row>
    <row r="67" spans="2:79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</row>
    <row r="68" spans="2:79" x14ac:dyDescent="0.25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</row>
    <row r="69" spans="2:79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</row>
    <row r="70" spans="2:79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</row>
    <row r="71" spans="2:79" x14ac:dyDescent="0.25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</row>
    <row r="72" spans="2:79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</row>
    <row r="73" spans="2:79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</row>
    <row r="74" spans="2:79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</row>
    <row r="75" spans="2:79" x14ac:dyDescent="0.25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</row>
    <row r="76" spans="2:79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</row>
    <row r="77" spans="2:79" x14ac:dyDescent="0.25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</row>
    <row r="78" spans="2:79" x14ac:dyDescent="0.25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</row>
    <row r="79" spans="2:79" x14ac:dyDescent="0.25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</row>
    <row r="80" spans="2:79" x14ac:dyDescent="0.25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</row>
    <row r="81" spans="1:79" x14ac:dyDescent="0.25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</row>
    <row r="82" spans="1:79" x14ac:dyDescent="0.25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</row>
    <row r="83" spans="1:79" x14ac:dyDescent="0.25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</row>
    <row r="84" spans="1:79" x14ac:dyDescent="0.25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</row>
    <row r="85" spans="1:79" x14ac:dyDescent="0.25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</row>
    <row r="86" spans="1:79" x14ac:dyDescent="0.25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</row>
    <row r="87" spans="1:79" x14ac:dyDescent="0.25">
      <c r="A87" s="12"/>
      <c r="B87" s="8" t="s">
        <v>0</v>
      </c>
      <c r="C87" s="12"/>
      <c r="D87" s="8" t="s">
        <v>1</v>
      </c>
      <c r="E87" s="12"/>
      <c r="F87" s="12" t="s">
        <v>2</v>
      </c>
      <c r="G87" s="12"/>
      <c r="H87" s="12" t="s">
        <v>3</v>
      </c>
      <c r="I87" s="12"/>
      <c r="J87" s="12" t="s">
        <v>4</v>
      </c>
      <c r="K87" s="12"/>
      <c r="L87" s="12" t="s">
        <v>18</v>
      </c>
      <c r="M87" s="12"/>
      <c r="N87" s="12" t="s">
        <v>19</v>
      </c>
      <c r="O87" s="12"/>
      <c r="P87" s="12" t="s">
        <v>20</v>
      </c>
      <c r="Q87" s="12"/>
      <c r="R87" s="12" t="s">
        <v>21</v>
      </c>
      <c r="S87" s="12"/>
      <c r="T87" s="12" t="s">
        <v>22</v>
      </c>
      <c r="U87" s="12"/>
      <c r="V87" s="12" t="s">
        <v>23</v>
      </c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</row>
    <row r="88" spans="1:79" x14ac:dyDescent="0.25">
      <c r="A88" s="8" t="s">
        <v>11</v>
      </c>
      <c r="B88" s="21">
        <v>1</v>
      </c>
      <c r="C88" s="22">
        <v>0.1619930151839149</v>
      </c>
      <c r="D88" s="21">
        <v>1</v>
      </c>
      <c r="E88" s="22">
        <v>0.38632958042035587</v>
      </c>
      <c r="F88" s="21">
        <v>1</v>
      </c>
      <c r="G88" s="22">
        <v>0.19155148285934515</v>
      </c>
      <c r="H88" s="21">
        <v>1</v>
      </c>
      <c r="I88" s="22">
        <v>0.33252402311033563</v>
      </c>
      <c r="J88" s="21">
        <v>1</v>
      </c>
      <c r="K88" s="22">
        <v>0.22483722008187568</v>
      </c>
      <c r="L88" s="21">
        <v>1</v>
      </c>
      <c r="M88" s="22">
        <v>0.27643908460002475</v>
      </c>
      <c r="N88" s="21">
        <v>1</v>
      </c>
      <c r="O88" s="22">
        <v>0.27585272575008113</v>
      </c>
      <c r="P88" s="21">
        <v>1</v>
      </c>
      <c r="Q88" s="22">
        <v>0.18129222634706627</v>
      </c>
      <c r="R88" s="21">
        <v>1</v>
      </c>
      <c r="S88" s="22">
        <v>0.15446603095178874</v>
      </c>
      <c r="T88" s="21">
        <v>1</v>
      </c>
      <c r="U88" s="22">
        <v>0.31196306169719962</v>
      </c>
      <c r="V88" s="21">
        <v>1</v>
      </c>
      <c r="W88" s="22">
        <v>0.29412953504462108</v>
      </c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</row>
    <row r="89" spans="1:79" x14ac:dyDescent="0.25">
      <c r="A89" s="8" t="s">
        <v>13</v>
      </c>
      <c r="B89" s="6">
        <v>1.1952572334932139</v>
      </c>
      <c r="C89" s="5">
        <v>0.32900119230494995</v>
      </c>
      <c r="D89" s="6">
        <v>0.53250945900165969</v>
      </c>
      <c r="E89" s="5">
        <v>0.21097099908420666</v>
      </c>
      <c r="F89" s="6">
        <v>0.77497910905447021</v>
      </c>
      <c r="G89" s="5">
        <v>0.28949494703235878</v>
      </c>
      <c r="H89" s="6">
        <v>1.3435862594265593</v>
      </c>
      <c r="I89" s="5">
        <v>0.32695627941417743</v>
      </c>
      <c r="J89" s="6">
        <v>1.0357081033399571</v>
      </c>
      <c r="K89" s="5">
        <v>0.36009842500560812</v>
      </c>
      <c r="L89" s="6">
        <v>1.2760033091764937</v>
      </c>
      <c r="M89" s="5">
        <v>0.11055374991453626</v>
      </c>
      <c r="N89" s="6">
        <v>1.2875890282983715</v>
      </c>
      <c r="O89" s="5">
        <v>0.20630288426438961</v>
      </c>
      <c r="P89" s="6">
        <v>0.75814602293360278</v>
      </c>
      <c r="Q89" s="5">
        <v>0.19768408823283073</v>
      </c>
      <c r="R89" s="6">
        <v>1.0811092277593135</v>
      </c>
      <c r="S89" s="5">
        <v>0.32870803261628351</v>
      </c>
      <c r="T89" s="6">
        <v>1.1795217475784057</v>
      </c>
      <c r="U89" s="5">
        <v>0.19563184861190103</v>
      </c>
      <c r="V89" s="6">
        <v>1.6927911504982853</v>
      </c>
      <c r="W89" s="5">
        <v>0.74271523245347015</v>
      </c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</row>
    <row r="90" spans="1:79" x14ac:dyDescent="0.25">
      <c r="A90" s="8" t="s">
        <v>14</v>
      </c>
      <c r="B90" s="6">
        <v>1.1477461773596902</v>
      </c>
      <c r="C90" s="5">
        <v>0.19861793300121555</v>
      </c>
      <c r="D90" s="6">
        <v>0.62120098883131902</v>
      </c>
      <c r="E90" s="5">
        <v>0.38567687185234834</v>
      </c>
      <c r="F90" s="6">
        <v>2.8818341686844624</v>
      </c>
      <c r="G90" s="5">
        <v>1.0426603375379149</v>
      </c>
      <c r="H90" s="6">
        <v>3.7439599904614336</v>
      </c>
      <c r="I90" s="5">
        <v>0.80595360228335078</v>
      </c>
      <c r="J90" s="6">
        <v>0.69239691903098854</v>
      </c>
      <c r="K90" s="5">
        <v>0.49673535362593368</v>
      </c>
      <c r="L90" s="6">
        <v>4.4541572214254215</v>
      </c>
      <c r="M90" s="5">
        <v>2.1792045042270334</v>
      </c>
      <c r="N90" s="6">
        <v>4.8833803844745116</v>
      </c>
      <c r="O90" s="5">
        <v>1.0782879978626283</v>
      </c>
      <c r="P90" s="6">
        <v>0.79930074883204094</v>
      </c>
      <c r="Q90" s="5">
        <v>0.19968903634670077</v>
      </c>
      <c r="R90" s="6">
        <v>1.5610774211025011</v>
      </c>
      <c r="S90" s="5">
        <v>0.89216153364061668</v>
      </c>
      <c r="T90" s="6">
        <v>2.8781666296716395</v>
      </c>
      <c r="U90" s="5">
        <v>0.68357355661454622</v>
      </c>
      <c r="V90" s="6">
        <v>4.1035976486571437</v>
      </c>
      <c r="W90" s="5">
        <v>2.8747567036416211</v>
      </c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</row>
    <row r="91" spans="1:79" x14ac:dyDescent="0.25">
      <c r="A91" s="8" t="s">
        <v>15</v>
      </c>
      <c r="B91" s="6">
        <v>1.4749505647014798</v>
      </c>
      <c r="C91" s="5">
        <v>0.35452560836506358</v>
      </c>
      <c r="D91" s="6">
        <v>2.1687354920934649</v>
      </c>
      <c r="E91" s="5">
        <v>0.1945673836267319</v>
      </c>
      <c r="F91" s="6">
        <v>0.42584556144017843</v>
      </c>
      <c r="G91" s="5">
        <v>0.16350630052788123</v>
      </c>
      <c r="H91" s="6">
        <v>1.0601169009354336</v>
      </c>
      <c r="I91" s="5">
        <v>0.22465939448142908</v>
      </c>
      <c r="J91" s="6">
        <v>1.848908066815506</v>
      </c>
      <c r="K91" s="5">
        <v>0.35187785380322073</v>
      </c>
      <c r="L91" s="6">
        <v>21.094636769912434</v>
      </c>
      <c r="M91" s="5">
        <v>6.3083273204362902</v>
      </c>
      <c r="N91" s="6">
        <v>4.7844127748103267</v>
      </c>
      <c r="O91" s="5">
        <v>0.96623186432332819</v>
      </c>
      <c r="P91" s="6">
        <v>2.0225289270448408</v>
      </c>
      <c r="Q91" s="5">
        <v>0.60888928308188428</v>
      </c>
      <c r="R91" s="6">
        <v>0.99120007977029967</v>
      </c>
      <c r="S91" s="5">
        <v>0.17530832244411226</v>
      </c>
      <c r="T91" s="6">
        <v>5.438406651242345</v>
      </c>
      <c r="U91" s="5">
        <v>0.68898236995264095</v>
      </c>
      <c r="V91" s="6">
        <v>1028.573514687082</v>
      </c>
      <c r="W91" s="5">
        <v>626.59758068732401</v>
      </c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</row>
    <row r="92" spans="1:79" x14ac:dyDescent="0.25">
      <c r="A92" s="8" t="s">
        <v>16</v>
      </c>
      <c r="B92" s="6">
        <v>1.1927320311311782</v>
      </c>
      <c r="C92" s="5">
        <v>0.23530192198046723</v>
      </c>
      <c r="D92" s="6">
        <v>3.3815185178918168</v>
      </c>
      <c r="E92" s="5">
        <v>0.69379847166106978</v>
      </c>
      <c r="F92" s="6">
        <v>0.85153255086886814</v>
      </c>
      <c r="G92" s="5">
        <v>0.13437842905997252</v>
      </c>
      <c r="H92" s="6">
        <v>1.8144587965082448</v>
      </c>
      <c r="I92" s="5">
        <v>0.30250230834678127</v>
      </c>
      <c r="J92" s="6">
        <v>1.4977158059698077</v>
      </c>
      <c r="K92" s="5">
        <v>0.15528778431512816</v>
      </c>
      <c r="L92" s="6">
        <v>12.959736614612261</v>
      </c>
      <c r="M92" s="5">
        <v>6.8070523217063652</v>
      </c>
      <c r="N92" s="6">
        <v>4.1068415596805004</v>
      </c>
      <c r="O92" s="5">
        <v>1.2740522161462731</v>
      </c>
      <c r="P92" s="6">
        <v>10.476493724298956</v>
      </c>
      <c r="Q92" s="5">
        <v>2.4719709074071403</v>
      </c>
      <c r="R92" s="6">
        <v>1.1708467575803823</v>
      </c>
      <c r="S92" s="5">
        <v>0.44668489457657257</v>
      </c>
      <c r="T92" s="6">
        <v>2.4727596078716063</v>
      </c>
      <c r="U92" s="5">
        <v>1.3835590191814802</v>
      </c>
      <c r="V92" s="6">
        <v>591.70112623677323</v>
      </c>
      <c r="W92" s="5">
        <v>208.48068677541306</v>
      </c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</row>
    <row r="93" spans="1:79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</row>
    <row r="94" spans="1:79" x14ac:dyDescent="0.25">
      <c r="A94" s="35" t="s">
        <v>28</v>
      </c>
      <c r="B94" s="36" t="s">
        <v>1</v>
      </c>
      <c r="C94" s="36"/>
      <c r="D94" s="36" t="s">
        <v>29</v>
      </c>
      <c r="E94" s="36" t="s">
        <v>30</v>
      </c>
      <c r="F94" s="36" t="s">
        <v>31</v>
      </c>
      <c r="G94" s="37" t="s">
        <v>32</v>
      </c>
      <c r="H94" s="35" t="s">
        <v>28</v>
      </c>
      <c r="I94" s="36" t="s">
        <v>2</v>
      </c>
      <c r="J94" s="36"/>
      <c r="K94" s="36" t="s">
        <v>29</v>
      </c>
      <c r="L94" s="36" t="s">
        <v>30</v>
      </c>
      <c r="M94" s="36" t="s">
        <v>31</v>
      </c>
      <c r="N94" s="37" t="s">
        <v>32</v>
      </c>
      <c r="O94" s="35" t="s">
        <v>28</v>
      </c>
      <c r="P94" s="38" t="s">
        <v>3</v>
      </c>
      <c r="Q94" s="38"/>
      <c r="R94" s="36" t="s">
        <v>29</v>
      </c>
      <c r="S94" s="36" t="s">
        <v>30</v>
      </c>
      <c r="T94" s="36" t="s">
        <v>31</v>
      </c>
      <c r="U94" s="37" t="s">
        <v>32</v>
      </c>
      <c r="V94" s="35" t="s">
        <v>28</v>
      </c>
      <c r="W94" s="38" t="s">
        <v>4</v>
      </c>
      <c r="X94" s="38"/>
      <c r="Y94" s="36" t="s">
        <v>29</v>
      </c>
      <c r="Z94" s="36" t="s">
        <v>30</v>
      </c>
      <c r="AA94" s="36" t="s">
        <v>31</v>
      </c>
      <c r="AB94" s="37" t="s">
        <v>32</v>
      </c>
      <c r="AC94" s="35" t="s">
        <v>28</v>
      </c>
      <c r="AD94" s="38" t="s">
        <v>18</v>
      </c>
      <c r="AE94" s="38"/>
      <c r="AF94" s="36" t="s">
        <v>29</v>
      </c>
      <c r="AG94" s="36" t="s">
        <v>30</v>
      </c>
      <c r="AH94" s="36" t="s">
        <v>31</v>
      </c>
      <c r="AI94" s="37" t="s">
        <v>32</v>
      </c>
      <c r="AJ94" s="35" t="s">
        <v>28</v>
      </c>
      <c r="AK94" s="38" t="s">
        <v>19</v>
      </c>
      <c r="AL94" s="38"/>
      <c r="AM94" s="36" t="s">
        <v>29</v>
      </c>
      <c r="AN94" s="36" t="s">
        <v>30</v>
      </c>
      <c r="AO94" s="36" t="s">
        <v>31</v>
      </c>
      <c r="AP94" s="37" t="s">
        <v>32</v>
      </c>
      <c r="AQ94" s="35" t="s">
        <v>28</v>
      </c>
      <c r="AR94" s="38" t="s">
        <v>20</v>
      </c>
      <c r="AS94" s="38"/>
      <c r="AT94" s="36" t="s">
        <v>29</v>
      </c>
      <c r="AU94" s="36" t="s">
        <v>30</v>
      </c>
      <c r="AV94" s="36" t="s">
        <v>31</v>
      </c>
      <c r="AW94" s="37" t="s">
        <v>32</v>
      </c>
      <c r="AX94" s="35" t="s">
        <v>28</v>
      </c>
      <c r="AY94" s="38" t="s">
        <v>21</v>
      </c>
      <c r="AZ94" s="38"/>
      <c r="BA94" s="36" t="s">
        <v>29</v>
      </c>
      <c r="BB94" s="36" t="s">
        <v>30</v>
      </c>
      <c r="BC94" s="36" t="s">
        <v>31</v>
      </c>
      <c r="BD94" s="37" t="s">
        <v>32</v>
      </c>
      <c r="BE94" s="35" t="s">
        <v>28</v>
      </c>
      <c r="BF94" s="38" t="s">
        <v>33</v>
      </c>
      <c r="BG94" s="38"/>
      <c r="BH94" s="36" t="s">
        <v>29</v>
      </c>
      <c r="BI94" s="36" t="s">
        <v>30</v>
      </c>
      <c r="BJ94" s="36" t="s">
        <v>31</v>
      </c>
      <c r="BK94" s="37" t="s">
        <v>32</v>
      </c>
      <c r="BL94" s="35" t="s">
        <v>28</v>
      </c>
      <c r="BM94" s="38" t="s">
        <v>23</v>
      </c>
      <c r="BN94" s="38"/>
      <c r="BO94" s="36" t="s">
        <v>29</v>
      </c>
      <c r="BP94" s="36" t="s">
        <v>30</v>
      </c>
      <c r="BQ94" s="36" t="s">
        <v>31</v>
      </c>
      <c r="BR94" s="37" t="s">
        <v>32</v>
      </c>
      <c r="BS94" s="12"/>
      <c r="BT94" s="12"/>
      <c r="BU94" s="12"/>
      <c r="BV94" s="12"/>
      <c r="BW94" s="12"/>
      <c r="BX94" s="12"/>
      <c r="BY94" s="12"/>
      <c r="BZ94" s="12"/>
      <c r="CA94" s="12"/>
    </row>
    <row r="95" spans="1:79" x14ac:dyDescent="0.25">
      <c r="A95" s="39">
        <v>0</v>
      </c>
      <c r="B95" s="21">
        <v>1</v>
      </c>
      <c r="C95" s="22">
        <v>0.38632958042035587</v>
      </c>
      <c r="D95" s="40"/>
      <c r="E95" s="40"/>
      <c r="F95" s="40"/>
      <c r="G95" s="41"/>
      <c r="H95" s="39">
        <v>0</v>
      </c>
      <c r="I95" s="21">
        <v>1</v>
      </c>
      <c r="J95" s="22">
        <v>0.19155148285934515</v>
      </c>
      <c r="K95" s="40"/>
      <c r="L95" s="40"/>
      <c r="M95" s="40"/>
      <c r="N95" s="41"/>
      <c r="O95" s="39">
        <v>0</v>
      </c>
      <c r="P95" s="21">
        <v>1</v>
      </c>
      <c r="Q95" s="22">
        <v>0.33252402311033563</v>
      </c>
      <c r="R95" s="40"/>
      <c r="S95" s="40"/>
      <c r="T95" s="40"/>
      <c r="U95" s="41"/>
      <c r="V95" s="39">
        <v>0</v>
      </c>
      <c r="W95" s="21">
        <v>1</v>
      </c>
      <c r="X95" s="22">
        <v>0.22483722008187568</v>
      </c>
      <c r="Y95" s="40"/>
      <c r="Z95" s="40"/>
      <c r="AA95" s="40"/>
      <c r="AB95" s="41"/>
      <c r="AC95" s="39">
        <v>0</v>
      </c>
      <c r="AD95" s="21">
        <v>1</v>
      </c>
      <c r="AE95" s="22">
        <v>0.27643908460002475</v>
      </c>
      <c r="AF95" s="40"/>
      <c r="AG95" s="40"/>
      <c r="AH95" s="40"/>
      <c r="AI95" s="41"/>
      <c r="AJ95" s="39">
        <v>0</v>
      </c>
      <c r="AK95" s="21">
        <v>1</v>
      </c>
      <c r="AL95" s="22">
        <v>0.27585272575008113</v>
      </c>
      <c r="AM95" s="40"/>
      <c r="AN95" s="40"/>
      <c r="AO95" s="40"/>
      <c r="AP95" s="41"/>
      <c r="AQ95" s="39">
        <v>0</v>
      </c>
      <c r="AR95" s="21">
        <v>1</v>
      </c>
      <c r="AS95" s="22">
        <v>0.18129222634706627</v>
      </c>
      <c r="AT95" s="40"/>
      <c r="AU95" s="40"/>
      <c r="AV95" s="40"/>
      <c r="AW95" s="41"/>
      <c r="AX95" s="39">
        <v>0</v>
      </c>
      <c r="AY95" s="21">
        <v>1</v>
      </c>
      <c r="AZ95" s="22">
        <v>0.15446603095178874</v>
      </c>
      <c r="BA95" s="40"/>
      <c r="BB95" s="40"/>
      <c r="BC95" s="40"/>
      <c r="BD95" s="41"/>
      <c r="BE95" s="39">
        <v>0</v>
      </c>
      <c r="BF95" s="21">
        <v>1</v>
      </c>
      <c r="BG95" s="22">
        <v>0.31196306169719962</v>
      </c>
      <c r="BH95" s="40"/>
      <c r="BI95" s="40"/>
      <c r="BJ95" s="40"/>
      <c r="BK95" s="41"/>
      <c r="BL95" s="39">
        <v>0</v>
      </c>
      <c r="BM95" s="21">
        <v>1</v>
      </c>
      <c r="BN95" s="22">
        <v>0.29412953504462108</v>
      </c>
      <c r="BO95" s="40"/>
      <c r="BP95" s="40"/>
      <c r="BQ95" s="40"/>
      <c r="BR95" s="41"/>
      <c r="BS95" s="12"/>
      <c r="BT95" s="12"/>
      <c r="BU95" s="12"/>
      <c r="BV95" s="12"/>
      <c r="BW95" s="12"/>
      <c r="BX95" s="12"/>
      <c r="BY95" s="12"/>
      <c r="BZ95" s="12"/>
      <c r="CA95" s="12"/>
    </row>
    <row r="96" spans="1:79" x14ac:dyDescent="0.25">
      <c r="A96" s="39">
        <v>1</v>
      </c>
      <c r="B96" s="6">
        <v>0.53250945900165969</v>
      </c>
      <c r="C96" s="5">
        <v>0.21097099908420666</v>
      </c>
      <c r="D96" s="40">
        <f>(B96+B95)*0.5*1</f>
        <v>0.76625472950082985</v>
      </c>
      <c r="E96" s="40">
        <f>((B96-C96)+(B95-C95))*0.5*1</f>
        <v>0.46760443974854854</v>
      </c>
      <c r="F96" s="40">
        <f>((B96+C96)+(B95+C95))*0.5*1</f>
        <v>1.0649050192531111</v>
      </c>
      <c r="G96" s="41"/>
      <c r="H96" s="39">
        <v>1</v>
      </c>
      <c r="I96" s="6">
        <v>0.77497910905447021</v>
      </c>
      <c r="J96" s="5">
        <v>0.28949494703235878</v>
      </c>
      <c r="K96" s="40">
        <f>(I96+I95)*0.5*1</f>
        <v>0.8874895545272351</v>
      </c>
      <c r="L96" s="40">
        <f>((I96-J96)+(I95-J95))*0.5*1</f>
        <v>0.64696633958138317</v>
      </c>
      <c r="M96" s="40">
        <f>((I96+J96)+(I95+J95))*0.5*1</f>
        <v>1.128012769473087</v>
      </c>
      <c r="N96" s="41"/>
      <c r="O96" s="39">
        <v>1</v>
      </c>
      <c r="P96" s="6">
        <v>1.3435862594265593</v>
      </c>
      <c r="Q96" s="5">
        <v>0.32695627941417743</v>
      </c>
      <c r="R96" s="40">
        <f>(P96+P95)*0.5*1</f>
        <v>1.1717931297132798</v>
      </c>
      <c r="S96" s="40">
        <f>((P96-Q96)+(P95-Q95))*0.5*1</f>
        <v>0.84205297845102312</v>
      </c>
      <c r="T96" s="40">
        <f>((P96+Q96)+(P95+Q95))*0.5*1</f>
        <v>1.5015332809755362</v>
      </c>
      <c r="U96" s="41"/>
      <c r="V96" s="39">
        <v>1</v>
      </c>
      <c r="W96" s="6">
        <v>1.0357081033399571</v>
      </c>
      <c r="X96" s="5">
        <v>0.36009842500560812</v>
      </c>
      <c r="Y96" s="40">
        <f>(W96+W95)*0.5*1</f>
        <v>1.0178540516699786</v>
      </c>
      <c r="Z96" s="40">
        <f>((W96-X96)+(W95-X95))*0.5*1</f>
        <v>0.72538622912623674</v>
      </c>
      <c r="AA96" s="40">
        <f>((W96+X96)+(W95+X95))*0.5*1</f>
        <v>1.3103218742137206</v>
      </c>
      <c r="AB96" s="41"/>
      <c r="AC96" s="39">
        <v>1</v>
      </c>
      <c r="AD96" s="6">
        <v>1.2760033091764937</v>
      </c>
      <c r="AE96" s="5">
        <v>0.11055374991453626</v>
      </c>
      <c r="AF96" s="40">
        <f>(AD96+AD95)*0.5*1</f>
        <v>1.1380016545882468</v>
      </c>
      <c r="AG96" s="40">
        <f>((AD96-AE96)+(AD95-AE95))*0.5*1</f>
        <v>0.94450523733096636</v>
      </c>
      <c r="AH96" s="40">
        <f>((AD96+AE96)+(AD95+AE95))*0.5*1</f>
        <v>1.3314980718455274</v>
      </c>
      <c r="AI96" s="41"/>
      <c r="AJ96" s="39">
        <v>1</v>
      </c>
      <c r="AK96" s="6">
        <v>1.2875890282983715</v>
      </c>
      <c r="AL96" s="5">
        <v>0.20630288426438961</v>
      </c>
      <c r="AM96" s="40">
        <f>(AK96+AK95)*0.5*1</f>
        <v>1.1437945141491856</v>
      </c>
      <c r="AN96" s="40">
        <f>((AK96-AL96)+(AK95-AL95))*0.5*1</f>
        <v>0.90271670914195035</v>
      </c>
      <c r="AO96" s="40">
        <f>((AK96+AL96)+(AK95+AL95))*0.5*1</f>
        <v>1.3848723191564212</v>
      </c>
      <c r="AP96" s="41"/>
      <c r="AQ96" s="39">
        <v>1</v>
      </c>
      <c r="AR96" s="6">
        <v>0.75814602293360278</v>
      </c>
      <c r="AS96" s="5">
        <v>0.19768408823283073</v>
      </c>
      <c r="AT96" s="40">
        <f>(AR96+AR95)*0.5*1</f>
        <v>0.87907301146680139</v>
      </c>
      <c r="AU96" s="40">
        <f>((AR96-AS96)+(AR95-AS95))*0.5*1</f>
        <v>0.68958485417685289</v>
      </c>
      <c r="AV96" s="40">
        <f>((AR96+AS96)+(AR95+AS95))*0.5*1</f>
        <v>1.0685611687567498</v>
      </c>
      <c r="AW96" s="41"/>
      <c r="AX96" s="39">
        <v>1</v>
      </c>
      <c r="AY96" s="6">
        <v>1.0811092277593135</v>
      </c>
      <c r="AZ96" s="5">
        <v>0.32870803261628351</v>
      </c>
      <c r="BA96" s="40">
        <f>(AY96+AY95)*0.5*1</f>
        <v>1.0405546138796566</v>
      </c>
      <c r="BB96" s="40">
        <f>((AY96-AZ96)+(AY95-AZ95))*0.5*1</f>
        <v>0.79896758209562069</v>
      </c>
      <c r="BC96" s="40">
        <f>((AY96+AZ96)+(AY95+AZ95))*0.5*1</f>
        <v>1.2821416456636929</v>
      </c>
      <c r="BD96" s="41"/>
      <c r="BE96" s="39">
        <v>1</v>
      </c>
      <c r="BF96" s="6">
        <v>1.1795217475784057</v>
      </c>
      <c r="BG96" s="5">
        <v>0.19563184861190103</v>
      </c>
      <c r="BH96" s="40">
        <f>(BF96+BF95)*0.5*1</f>
        <v>1.0897608737892028</v>
      </c>
      <c r="BI96" s="40">
        <f>((BF96-BG96)+(BF95-BG95))*0.5*1</f>
        <v>0.83596341863465251</v>
      </c>
      <c r="BJ96" s="40">
        <f>((BF96+BG96)+(BF95+BG95))*0.5*1</f>
        <v>1.3435583289437532</v>
      </c>
      <c r="BK96" s="41"/>
      <c r="BL96" s="39">
        <v>1</v>
      </c>
      <c r="BM96" s="6">
        <v>1.6927911504982853</v>
      </c>
      <c r="BN96" s="5">
        <v>0.74271523245347015</v>
      </c>
      <c r="BO96" s="40">
        <f>(BM96+BM95)*0.5*1</f>
        <v>1.3463955752491428</v>
      </c>
      <c r="BP96" s="40">
        <f>((BM96-BN96)+(BM95-BN95))*0.5*1</f>
        <v>0.82797319150009696</v>
      </c>
      <c r="BQ96" s="40">
        <f>((BM96+BN96)+(BM95+BN95))*0.5*1</f>
        <v>1.8648179589981884</v>
      </c>
      <c r="BR96" s="41"/>
      <c r="BS96" s="12"/>
      <c r="BT96" s="12"/>
      <c r="BU96" s="12"/>
      <c r="BV96" s="12"/>
      <c r="BW96" s="12"/>
      <c r="BX96" s="12"/>
      <c r="BY96" s="12"/>
      <c r="BZ96" s="12"/>
      <c r="CA96" s="12"/>
    </row>
    <row r="97" spans="1:79" x14ac:dyDescent="0.25">
      <c r="A97" s="39">
        <v>2</v>
      </c>
      <c r="B97" s="6">
        <v>0.62120098883131902</v>
      </c>
      <c r="C97" s="5">
        <v>0.38567687185234834</v>
      </c>
      <c r="D97" s="40">
        <f>(B97+B96)*0.5*1</f>
        <v>0.57685522391648936</v>
      </c>
      <c r="E97" s="40">
        <f>((B97-C97)+(B96-C96))*0.5*1</f>
        <v>0.27853128844821184</v>
      </c>
      <c r="F97" s="40">
        <f>((B97+C97)+(B96+C96))*0.5*1</f>
        <v>0.87517915938476687</v>
      </c>
      <c r="G97" s="41"/>
      <c r="H97" s="39">
        <v>2</v>
      </c>
      <c r="I97" s="6">
        <v>2.8818341686844624</v>
      </c>
      <c r="J97" s="5">
        <v>1.0426603375379149</v>
      </c>
      <c r="K97" s="40">
        <f>(I97+I96)*0.5*1</f>
        <v>1.8284066388694664</v>
      </c>
      <c r="L97" s="40">
        <f>((I97-J97)+(I96-J96))*0.5*1</f>
        <v>1.1623289965843295</v>
      </c>
      <c r="M97" s="40">
        <f>((I97+J97)+(I96+J96))*0.5*1</f>
        <v>2.4944842811546031</v>
      </c>
      <c r="N97" s="41"/>
      <c r="O97" s="39">
        <v>2</v>
      </c>
      <c r="P97" s="6">
        <v>3.7439599904614336</v>
      </c>
      <c r="Q97" s="5">
        <v>0.80595360228335078</v>
      </c>
      <c r="R97" s="40">
        <f>(P97+P96)*0.5*1</f>
        <v>2.5437731249439963</v>
      </c>
      <c r="S97" s="40">
        <f>((P97-Q97)+(P96-Q96))*0.5*1</f>
        <v>1.9773181840952323</v>
      </c>
      <c r="T97" s="40">
        <f>((P97+Q97)+(P96+Q96))*0.5*1</f>
        <v>3.1102280657927603</v>
      </c>
      <c r="U97" s="41"/>
      <c r="V97" s="39">
        <v>2</v>
      </c>
      <c r="W97" s="6">
        <v>0.69239691903098854</v>
      </c>
      <c r="X97" s="5">
        <v>0.49673535362593368</v>
      </c>
      <c r="Y97" s="40">
        <f>(W97+W96)*0.5*1</f>
        <v>0.86405251118547288</v>
      </c>
      <c r="Z97" s="40">
        <f>((W97-X97)+(W96-X96))*0.5*1</f>
        <v>0.43563562186970195</v>
      </c>
      <c r="AA97" s="40">
        <f>((W97+X97)+(W96+X96))*0.5*1</f>
        <v>1.2924694005012438</v>
      </c>
      <c r="AB97" s="41"/>
      <c r="AC97" s="39">
        <v>2</v>
      </c>
      <c r="AD97" s="6">
        <v>4.4541572214254215</v>
      </c>
      <c r="AE97" s="5">
        <v>2.1792045042270334</v>
      </c>
      <c r="AF97" s="40">
        <f>(AD97+AD96)*0.5*1</f>
        <v>2.8650802653009575</v>
      </c>
      <c r="AG97" s="40">
        <f>((AD97-AE97)+(AD96-AE96))*0.5*1</f>
        <v>1.7202011382301727</v>
      </c>
      <c r="AH97" s="40">
        <f>((AD97+AE97)+(AD96+AE96))*0.5*1</f>
        <v>4.0099593923717425</v>
      </c>
      <c r="AI97" s="41"/>
      <c r="AJ97" s="39">
        <v>2</v>
      </c>
      <c r="AK97" s="6">
        <v>4.8833803844745116</v>
      </c>
      <c r="AL97" s="5">
        <v>1.0782879978626283</v>
      </c>
      <c r="AM97" s="40">
        <f>(AK97+AK96)*0.5*1</f>
        <v>3.0854847063864415</v>
      </c>
      <c r="AN97" s="40">
        <f>((AK97-AL97)+(AK96-AL96))*0.5*1</f>
        <v>2.4431892653229323</v>
      </c>
      <c r="AO97" s="40">
        <f>((AK97+AL97)+(AK96+AL96))*0.5*1</f>
        <v>3.7277801474499506</v>
      </c>
      <c r="AP97" s="41"/>
      <c r="AQ97" s="39">
        <v>2</v>
      </c>
      <c r="AR97" s="6">
        <v>0.79930074883204094</v>
      </c>
      <c r="AS97" s="5">
        <v>0.19968903634670077</v>
      </c>
      <c r="AT97" s="40">
        <f>(AR97+AR96)*0.5*1</f>
        <v>0.77872338588282186</v>
      </c>
      <c r="AU97" s="40">
        <f>((AR97-AS97)+(AR96-AS96))*0.5*1</f>
        <v>0.58003682359305608</v>
      </c>
      <c r="AV97" s="40">
        <f>((AR97+AS97)+(AR96+AS96))*0.5*1</f>
        <v>0.97740994817258764</v>
      </c>
      <c r="AW97" s="41"/>
      <c r="AX97" s="39">
        <v>2</v>
      </c>
      <c r="AY97" s="6">
        <v>1.5610774211025011</v>
      </c>
      <c r="AZ97" s="5">
        <v>0.89216153364061668</v>
      </c>
      <c r="BA97" s="40">
        <f>(AY97+AY96)*0.5*1</f>
        <v>1.3210933244309073</v>
      </c>
      <c r="BB97" s="40">
        <f>((AY97-AZ97)+(AY96-AZ96))*0.5*1</f>
        <v>0.71065854130245731</v>
      </c>
      <c r="BC97" s="40">
        <f>((AY97+AZ97)+(AY96+AZ96))*0.5*1</f>
        <v>1.9315281075593573</v>
      </c>
      <c r="BD97" s="41"/>
      <c r="BE97" s="39">
        <v>2</v>
      </c>
      <c r="BF97" s="6">
        <v>2.8781666296716395</v>
      </c>
      <c r="BG97" s="5">
        <v>0.68357355661454622</v>
      </c>
      <c r="BH97" s="40">
        <f>(BF97+BF96)*0.5*1</f>
        <v>2.0288441886250226</v>
      </c>
      <c r="BI97" s="40">
        <f>((BF97-BG97)+(BF96-BG96))*0.5*1</f>
        <v>1.5892414860117987</v>
      </c>
      <c r="BJ97" s="40">
        <f>((BF97+BG97)+(BF96+BG96))*0.5*1</f>
        <v>2.4684468912382465</v>
      </c>
      <c r="BK97" s="41"/>
      <c r="BL97" s="39">
        <v>2</v>
      </c>
      <c r="BM97" s="6">
        <v>4.1035976486571437</v>
      </c>
      <c r="BN97" s="5">
        <v>2.8747567036416211</v>
      </c>
      <c r="BO97" s="40">
        <f>(BM97+BM96)*0.5*1</f>
        <v>2.8981943995777146</v>
      </c>
      <c r="BP97" s="40">
        <f>((BM97-BN97)+(BM96-BN96))*0.5*1</f>
        <v>1.089458431530169</v>
      </c>
      <c r="BQ97" s="40">
        <f>((BM97+BN97)+(BM96+BN96))*0.5*1</f>
        <v>4.7069303676252598</v>
      </c>
      <c r="BR97" s="41"/>
      <c r="BS97" s="12"/>
      <c r="BT97" s="12"/>
      <c r="BU97" s="12"/>
      <c r="BV97" s="12"/>
      <c r="BW97" s="12"/>
      <c r="BX97" s="12"/>
      <c r="BY97" s="12"/>
      <c r="BZ97" s="12"/>
      <c r="CA97" s="12"/>
    </row>
    <row r="98" spans="1:79" x14ac:dyDescent="0.25">
      <c r="A98" s="39">
        <v>4</v>
      </c>
      <c r="B98" s="6">
        <v>2.1687354920934649</v>
      </c>
      <c r="C98" s="5">
        <v>0.1945673836267319</v>
      </c>
      <c r="D98" s="40">
        <f>(B98+B97)*0.5*2</f>
        <v>2.789936480924784</v>
      </c>
      <c r="E98" s="40">
        <f>((B98-C98)+(B97-C97))*0.5*2</f>
        <v>2.2096922254457039</v>
      </c>
      <c r="F98" s="40">
        <f>((B98+C98)+(B97+C97))*0.5*2</f>
        <v>3.3701807364038641</v>
      </c>
      <c r="G98" s="41"/>
      <c r="H98" s="39">
        <v>4</v>
      </c>
      <c r="I98" s="6">
        <v>0.42584556144017843</v>
      </c>
      <c r="J98" s="5">
        <v>0.16350630052788123</v>
      </c>
      <c r="K98" s="40">
        <f>(I98+I97)*0.5*2</f>
        <v>3.307679730124641</v>
      </c>
      <c r="L98" s="40">
        <f>((I98-J98)+(I97-J97))*0.5*2</f>
        <v>2.1015130920588447</v>
      </c>
      <c r="M98" s="40">
        <f>((I98+J98)+(I97+J97))*0.5*2</f>
        <v>4.5138463681904364</v>
      </c>
      <c r="N98" s="41"/>
      <c r="O98" s="39">
        <v>4</v>
      </c>
      <c r="P98" s="6">
        <v>1.0601169009354336</v>
      </c>
      <c r="Q98" s="5">
        <v>0.22465939448142908</v>
      </c>
      <c r="R98" s="40">
        <f>(P98+P97)*0.5*2</f>
        <v>4.8040768913968677</v>
      </c>
      <c r="S98" s="40">
        <f>((P98-Q98)+(P97-Q97))*0.5*2</f>
        <v>3.7734638946320871</v>
      </c>
      <c r="T98" s="40">
        <f>((P98+Q98)+(P97+Q97))*0.5*2</f>
        <v>5.8346898881616465</v>
      </c>
      <c r="U98" s="41"/>
      <c r="V98" s="39">
        <v>4</v>
      </c>
      <c r="W98" s="6">
        <v>1.848908066815506</v>
      </c>
      <c r="X98" s="5">
        <v>0.35187785380322073</v>
      </c>
      <c r="Y98" s="40">
        <f>(W98+W97)*0.5*2</f>
        <v>2.5413049858464944</v>
      </c>
      <c r="Z98" s="40">
        <f>((W98-X98)+(W97-X97))*0.5*2</f>
        <v>1.6926917784173401</v>
      </c>
      <c r="AA98" s="40">
        <f>((W98+X98)+(W97+X97))*0.5*2</f>
        <v>3.389918193275649</v>
      </c>
      <c r="AB98" s="41"/>
      <c r="AC98" s="39">
        <v>4</v>
      </c>
      <c r="AD98" s="6">
        <v>21.094636769912434</v>
      </c>
      <c r="AE98" s="5">
        <v>6.3083273204362902</v>
      </c>
      <c r="AF98" s="40">
        <f>(AD98+AD97)*0.5*2</f>
        <v>25.548793991337856</v>
      </c>
      <c r="AG98" s="40">
        <f>((AD98-AE98)+(AD97-AE97))*0.5*2</f>
        <v>17.061262166674531</v>
      </c>
      <c r="AH98" s="40">
        <f>((AD98+AE98)+(AD97+AE97))*0.5*2</f>
        <v>34.036325816001181</v>
      </c>
      <c r="AI98" s="41"/>
      <c r="AJ98" s="39">
        <v>4</v>
      </c>
      <c r="AK98" s="6">
        <v>4.7844127748103267</v>
      </c>
      <c r="AL98" s="5">
        <v>0.96623186432332819</v>
      </c>
      <c r="AM98" s="40">
        <f>(AK98+AK97)*0.5*2</f>
        <v>9.6677931592848374</v>
      </c>
      <c r="AN98" s="40">
        <f>((AK98-AL98)+(AK97-AL97))*0.5*2</f>
        <v>7.6232732970988817</v>
      </c>
      <c r="AO98" s="40">
        <f>((AK98+AL98)+(AK97+AL97))*0.5*2</f>
        <v>11.712313021470795</v>
      </c>
      <c r="AP98" s="41"/>
      <c r="AQ98" s="39">
        <v>4</v>
      </c>
      <c r="AR98" s="6">
        <v>2.0225289270448408</v>
      </c>
      <c r="AS98" s="5">
        <v>0.60888928308188428</v>
      </c>
      <c r="AT98" s="40">
        <f>(AR98+AR97)*0.5*2</f>
        <v>2.8218296758768817</v>
      </c>
      <c r="AU98" s="40">
        <f>((AR98-AS98)+(AR97-AS97))*0.5*2</f>
        <v>2.013251356448297</v>
      </c>
      <c r="AV98" s="40">
        <f>((AR98+AS98)+(AR97+AS97))*0.5*2</f>
        <v>3.6304079953054664</v>
      </c>
      <c r="AW98" s="41"/>
      <c r="AX98" s="39">
        <v>4</v>
      </c>
      <c r="AY98" s="6">
        <v>0.99120007977029967</v>
      </c>
      <c r="AZ98" s="5">
        <v>0.17530832244411226</v>
      </c>
      <c r="BA98" s="40">
        <f>(AY98+AY97)*0.5*2</f>
        <v>2.5522775008728007</v>
      </c>
      <c r="BB98" s="40">
        <f>((AY98-AZ98)+(AY97-AZ97))*0.5*2</f>
        <v>1.4848076447880718</v>
      </c>
      <c r="BC98" s="40">
        <f>((AY98+AZ98)+(AY97+AZ97))*0.5*2</f>
        <v>3.6197473569575296</v>
      </c>
      <c r="BD98" s="41"/>
      <c r="BE98" s="39">
        <v>4</v>
      </c>
      <c r="BF98" s="6">
        <v>5.438406651242345</v>
      </c>
      <c r="BG98" s="5">
        <v>0.68898236995264095</v>
      </c>
      <c r="BH98" s="40">
        <f>(BF98+BF97)*0.5*2</f>
        <v>8.3165732809139854</v>
      </c>
      <c r="BI98" s="40">
        <f>((BF98-BG98)+(BF97-BG97))*0.5*2</f>
        <v>6.9440173543467969</v>
      </c>
      <c r="BJ98" s="40">
        <f>((BF98+BG98)+(BF97+BG97))*0.5*2</f>
        <v>9.689129207481173</v>
      </c>
      <c r="BK98" s="41"/>
      <c r="BL98" s="39">
        <v>4</v>
      </c>
      <c r="BM98" s="6">
        <v>1028.573514687082</v>
      </c>
      <c r="BN98" s="5">
        <v>626.59758068732401</v>
      </c>
      <c r="BO98" s="40">
        <f>(BM98+BM97)*0.5*2</f>
        <v>1032.6771123357391</v>
      </c>
      <c r="BP98" s="40">
        <f>((BM98-BN98)+(BM97-BN97))*0.5*2</f>
        <v>403.20477494477353</v>
      </c>
      <c r="BQ98" s="40">
        <f>((BM98+BN98)+(BM97+BN97))*0.5*2</f>
        <v>1662.1494497267047</v>
      </c>
      <c r="BR98" s="41"/>
      <c r="BS98" s="12"/>
      <c r="BT98" s="12"/>
      <c r="BU98" s="12"/>
      <c r="BV98" s="12"/>
      <c r="BW98" s="12"/>
      <c r="BX98" s="12"/>
      <c r="BY98" s="12"/>
      <c r="BZ98" s="12"/>
      <c r="CA98" s="12"/>
    </row>
    <row r="99" spans="1:79" x14ac:dyDescent="0.25">
      <c r="A99" s="39">
        <v>6</v>
      </c>
      <c r="B99" s="6">
        <v>3.3815185178918168</v>
      </c>
      <c r="C99" s="5">
        <v>0.69379847166106978</v>
      </c>
      <c r="D99" s="40">
        <f>(B99+B98)*0.5*2</f>
        <v>5.5502540099852817</v>
      </c>
      <c r="E99" s="40">
        <f>((B99-C99)+(B98-C98))*0.5*2</f>
        <v>4.66188815469748</v>
      </c>
      <c r="F99" s="40">
        <f>((B99+C99)+(B98+C98))*0.5*2</f>
        <v>6.4386198652730835</v>
      </c>
      <c r="G99" s="41"/>
      <c r="H99" s="39">
        <v>6</v>
      </c>
      <c r="I99" s="6">
        <v>0.85153255086886814</v>
      </c>
      <c r="J99" s="5">
        <v>0.13437842905997252</v>
      </c>
      <c r="K99" s="40">
        <f>(I99+I98)*0.5*2</f>
        <v>1.2773781123090466</v>
      </c>
      <c r="L99" s="40">
        <f>((I99-J99)+(I98-J98))*0.5*2</f>
        <v>0.9794933827211928</v>
      </c>
      <c r="M99" s="40">
        <f>((I99+J99)+(I98+J98))*0.5*2</f>
        <v>1.5752628418969004</v>
      </c>
      <c r="N99" s="41"/>
      <c r="O99" s="39">
        <v>6</v>
      </c>
      <c r="P99" s="6">
        <v>1.8144587965082448</v>
      </c>
      <c r="Q99" s="5">
        <v>0.30250230834678127</v>
      </c>
      <c r="R99" s="40">
        <f>(P99+P98)*0.5*2</f>
        <v>2.8745756974436785</v>
      </c>
      <c r="S99" s="40">
        <f>((P99-Q99)+(P98-Q98))*0.5*2</f>
        <v>2.3474139946154682</v>
      </c>
      <c r="T99" s="40">
        <f>((P99+Q99)+(P98+Q98))*0.5*2</f>
        <v>3.4017374002718883</v>
      </c>
      <c r="U99" s="41"/>
      <c r="V99" s="39">
        <v>6</v>
      </c>
      <c r="W99" s="6">
        <v>1.4977158059698077</v>
      </c>
      <c r="X99" s="5">
        <v>0.15528778431512816</v>
      </c>
      <c r="Y99" s="40">
        <f>(W99+W98)*0.5*2</f>
        <v>3.3466238727853135</v>
      </c>
      <c r="Z99" s="40">
        <f>((W99-X99)+(W98-X98))*0.5*2</f>
        <v>2.8394582346669646</v>
      </c>
      <c r="AA99" s="40">
        <f>((W99+X99)+(W98+X98))*0.5*2</f>
        <v>3.8537895109036624</v>
      </c>
      <c r="AB99" s="41"/>
      <c r="AC99" s="39">
        <v>6</v>
      </c>
      <c r="AD99" s="6">
        <v>12.959736614612261</v>
      </c>
      <c r="AE99" s="5">
        <v>6.8070523217063652</v>
      </c>
      <c r="AF99" s="40">
        <f>(AD99+AD98)*0.5*2</f>
        <v>34.054373384524695</v>
      </c>
      <c r="AG99" s="40">
        <f>((AD99-AE99)+(AD98-AE98))*0.5*2</f>
        <v>20.938993742382038</v>
      </c>
      <c r="AH99" s="40">
        <f>((AD99+AE99)+(AD98+AE98))*0.5*2</f>
        <v>47.169753026667351</v>
      </c>
      <c r="AI99" s="41"/>
      <c r="AJ99" s="39">
        <v>6</v>
      </c>
      <c r="AK99" s="6">
        <v>4.1068415596805004</v>
      </c>
      <c r="AL99" s="5">
        <v>1.2740522161462731</v>
      </c>
      <c r="AM99" s="40">
        <f>(AK99+AK98)*0.5*2</f>
        <v>8.8912543344908279</v>
      </c>
      <c r="AN99" s="40">
        <f>((AK99-AL99)+(AK98-AL98))*0.5*2</f>
        <v>6.6509702540212263</v>
      </c>
      <c r="AO99" s="40">
        <f>((AK99+AL99)+(AK98+AL98))*0.5*2</f>
        <v>11.131538414960428</v>
      </c>
      <c r="AP99" s="41"/>
      <c r="AQ99" s="39">
        <v>6</v>
      </c>
      <c r="AR99" s="6">
        <v>10.476493724298956</v>
      </c>
      <c r="AS99" s="5">
        <v>2.4719709074071403</v>
      </c>
      <c r="AT99" s="40">
        <f>(AR99+AR98)*0.5*2</f>
        <v>12.499022651343797</v>
      </c>
      <c r="AU99" s="40">
        <f>((AR99-AS99)+(AR98-AS98))*0.5*2</f>
        <v>9.4181624608547736</v>
      </c>
      <c r="AV99" s="40">
        <f>((AR99+AS99)+(AR98+AS98))*0.5*2</f>
        <v>15.579882841832822</v>
      </c>
      <c r="AW99" s="41"/>
      <c r="AX99" s="39">
        <v>6</v>
      </c>
      <c r="AY99" s="6">
        <v>1.1708467575803823</v>
      </c>
      <c r="AZ99" s="5">
        <v>0.44668489457657257</v>
      </c>
      <c r="BA99" s="40">
        <f>(AY99+AY98)*0.5*2</f>
        <v>2.1620468373506818</v>
      </c>
      <c r="BB99" s="40">
        <f>((AY99-AZ99)+(AY98-AZ98))*0.5*2</f>
        <v>1.540053620329997</v>
      </c>
      <c r="BC99" s="40">
        <f>((AY99+AZ99)+(AY98+AZ98))*0.5*2</f>
        <v>2.7840400543713666</v>
      </c>
      <c r="BD99" s="41"/>
      <c r="BE99" s="39">
        <v>6</v>
      </c>
      <c r="BF99" s="6">
        <v>2.4727596078716063</v>
      </c>
      <c r="BG99" s="5">
        <v>1.3835590191814802</v>
      </c>
      <c r="BH99" s="40">
        <f>(BF99+BF98)*0.5*2</f>
        <v>7.9111662591139513</v>
      </c>
      <c r="BI99" s="40">
        <f>((BF99-BG99)+(BF98-BG98))*0.5*2</f>
        <v>5.8386248699798298</v>
      </c>
      <c r="BJ99" s="40">
        <f>((BF99+BG99)+(BF98+BG98))*0.5*2</f>
        <v>9.9837076482480729</v>
      </c>
      <c r="BK99" s="41"/>
      <c r="BL99" s="39">
        <v>6</v>
      </c>
      <c r="BM99" s="6">
        <v>591.70112623677323</v>
      </c>
      <c r="BN99" s="5">
        <v>208.48068677541306</v>
      </c>
      <c r="BO99" s="40">
        <f>(BM99+BM98)*0.5*2</f>
        <v>1620.2746409238553</v>
      </c>
      <c r="BP99" s="40">
        <f>((BM99-BN99)+(BM98-BN98))*0.5*2</f>
        <v>785.19637346111813</v>
      </c>
      <c r="BQ99" s="40">
        <f>((BM99+BN99)+(BM98+BN98))*0.5*2</f>
        <v>2455.3529083865924</v>
      </c>
      <c r="BR99" s="41"/>
      <c r="BS99" s="12"/>
      <c r="BT99" s="12"/>
      <c r="BU99" s="12"/>
      <c r="BV99" s="12"/>
      <c r="BW99" s="12"/>
      <c r="BX99" s="12"/>
      <c r="BY99" s="12"/>
      <c r="BZ99" s="12"/>
      <c r="CA99" s="12"/>
    </row>
    <row r="100" spans="1:79" x14ac:dyDescent="0.25">
      <c r="A100" s="42"/>
      <c r="B100" s="43"/>
      <c r="C100" s="44" t="s">
        <v>34</v>
      </c>
      <c r="D100" s="44">
        <f>SUM(D96:D99)</f>
        <v>9.6833004443273847</v>
      </c>
      <c r="E100" s="44">
        <f t="shared" ref="E100:F100" si="21">SUM(E96:E99)</f>
        <v>7.6177161083399447</v>
      </c>
      <c r="F100" s="44">
        <f t="shared" si="21"/>
        <v>11.748884780314825</v>
      </c>
      <c r="G100" s="45">
        <f>D100-E100</f>
        <v>2.06558433598744</v>
      </c>
      <c r="H100" s="42"/>
      <c r="I100" s="43"/>
      <c r="J100" s="44" t="s">
        <v>34</v>
      </c>
      <c r="K100" s="44">
        <f>SUM(K96:K99)</f>
        <v>7.3009540358303884</v>
      </c>
      <c r="L100" s="44">
        <f t="shared" ref="L100:M100" si="22">SUM(L96:L99)</f>
        <v>4.8903018109457506</v>
      </c>
      <c r="M100" s="44">
        <f t="shared" si="22"/>
        <v>9.711606260715028</v>
      </c>
      <c r="N100" s="45">
        <f>K100-L100</f>
        <v>2.4106522248846378</v>
      </c>
      <c r="O100" s="42"/>
      <c r="P100" s="43"/>
      <c r="Q100" s="44" t="s">
        <v>34</v>
      </c>
      <c r="R100" s="44">
        <f>SUM(R96:R99)</f>
        <v>11.394218843497821</v>
      </c>
      <c r="S100" s="44">
        <f t="shared" ref="S100:T100" si="23">SUM(S96:S99)</f>
        <v>8.9402490517938116</v>
      </c>
      <c r="T100" s="44">
        <f t="shared" si="23"/>
        <v>13.848188635201829</v>
      </c>
      <c r="U100" s="45">
        <f>R100-S100</f>
        <v>2.4539697917040098</v>
      </c>
      <c r="V100" s="42"/>
      <c r="W100" s="43"/>
      <c r="X100" s="44" t="s">
        <v>34</v>
      </c>
      <c r="Y100" s="44">
        <f>SUM(Y96:Y99)</f>
        <v>7.7698354214872598</v>
      </c>
      <c r="Z100" s="44">
        <f t="shared" ref="Z100:AA100" si="24">SUM(Z96:Z99)</f>
        <v>5.6931718640802433</v>
      </c>
      <c r="AA100" s="44">
        <f t="shared" si="24"/>
        <v>9.8464989788942745</v>
      </c>
      <c r="AB100" s="45">
        <f>Y100-Z100</f>
        <v>2.0766635574070165</v>
      </c>
      <c r="AC100" s="42"/>
      <c r="AD100" s="43"/>
      <c r="AE100" s="44" t="s">
        <v>34</v>
      </c>
      <c r="AF100" s="44">
        <f>SUM(AF96:AF99)</f>
        <v>63.606249295751752</v>
      </c>
      <c r="AG100" s="44">
        <f t="shared" ref="AG100:AH100" si="25">SUM(AG96:AG99)</f>
        <v>40.664962284617708</v>
      </c>
      <c r="AH100" s="44">
        <f t="shared" si="25"/>
        <v>86.547536306885803</v>
      </c>
      <c r="AI100" s="45">
        <f>AF100-AG100</f>
        <v>22.941287011134044</v>
      </c>
      <c r="AJ100" s="42"/>
      <c r="AK100" s="43"/>
      <c r="AL100" s="44" t="s">
        <v>34</v>
      </c>
      <c r="AM100" s="44">
        <f>SUM(AM96:AM99)</f>
        <v>22.788326714311292</v>
      </c>
      <c r="AN100" s="44">
        <f t="shared" ref="AN100:AO100" si="26">SUM(AN96:AN99)</f>
        <v>17.620149525584992</v>
      </c>
      <c r="AO100" s="44">
        <f t="shared" si="26"/>
        <v>27.956503903037596</v>
      </c>
      <c r="AP100" s="45">
        <f>AM100-AN100</f>
        <v>5.1681771887263004</v>
      </c>
      <c r="AQ100" s="42"/>
      <c r="AR100" s="43"/>
      <c r="AS100" s="44" t="s">
        <v>34</v>
      </c>
      <c r="AT100" s="44">
        <f>SUM(AT96:AT99)</f>
        <v>16.978648724570302</v>
      </c>
      <c r="AU100" s="44">
        <f t="shared" ref="AU100:AV100" si="27">SUM(AU96:AU99)</f>
        <v>12.701035495072979</v>
      </c>
      <c r="AV100" s="44">
        <f t="shared" si="27"/>
        <v>21.256261954067625</v>
      </c>
      <c r="AW100" s="45">
        <f>AT100-AU100</f>
        <v>4.277613229497323</v>
      </c>
      <c r="AX100" s="42"/>
      <c r="AY100" s="43"/>
      <c r="AZ100" s="44" t="s">
        <v>34</v>
      </c>
      <c r="BA100" s="44">
        <f>SUM(BA96:BA99)</f>
        <v>7.0759722765340456</v>
      </c>
      <c r="BB100" s="44">
        <f t="shared" ref="BB100:BC100" si="28">SUM(BB96:BB99)</f>
        <v>4.5344873885161467</v>
      </c>
      <c r="BC100" s="44">
        <f t="shared" si="28"/>
        <v>9.6174571645519471</v>
      </c>
      <c r="BD100" s="45">
        <f>BA100-BB100</f>
        <v>2.5414848880178988</v>
      </c>
      <c r="BE100" s="42"/>
      <c r="BF100" s="43"/>
      <c r="BG100" s="44" t="s">
        <v>34</v>
      </c>
      <c r="BH100" s="44">
        <f>SUM(BH96:BH99)</f>
        <v>19.346344602442162</v>
      </c>
      <c r="BI100" s="44">
        <f t="shared" ref="BI100:BJ100" si="29">SUM(BI96:BI99)</f>
        <v>15.207847128973077</v>
      </c>
      <c r="BJ100" s="44">
        <f t="shared" si="29"/>
        <v>23.484842075911246</v>
      </c>
      <c r="BK100" s="45">
        <f>BH100-BI100</f>
        <v>4.1384974734690854</v>
      </c>
      <c r="BL100" s="42"/>
      <c r="BM100" s="43"/>
      <c r="BN100" s="44" t="s">
        <v>34</v>
      </c>
      <c r="BO100" s="44">
        <f>SUM(BO96:BO99)</f>
        <v>2657.196343234421</v>
      </c>
      <c r="BP100" s="44">
        <f t="shared" ref="BP100:BQ100" si="30">SUM(BP96:BP99)</f>
        <v>1190.318580028922</v>
      </c>
      <c r="BQ100" s="44">
        <f t="shared" si="30"/>
        <v>4124.0741064399208</v>
      </c>
      <c r="BR100" s="45">
        <f>BO100-BP100</f>
        <v>1466.8777632054989</v>
      </c>
      <c r="BS100" s="12"/>
      <c r="BT100" s="12"/>
      <c r="BU100" s="12"/>
      <c r="BV100" s="12"/>
      <c r="BW100" s="12"/>
      <c r="BX100" s="12"/>
      <c r="BY100" s="12"/>
      <c r="BZ100" s="12"/>
      <c r="CA100" s="12"/>
    </row>
    <row r="101" spans="1:79" x14ac:dyDescent="0.25">
      <c r="BS101" s="12"/>
      <c r="BT101" s="12"/>
      <c r="BU101" s="12"/>
      <c r="BV101" s="12"/>
      <c r="BW101" s="12"/>
      <c r="BX101" s="12"/>
      <c r="BY101" s="12"/>
      <c r="BZ101" s="12"/>
      <c r="CA101" s="12"/>
    </row>
    <row r="102" spans="1:79" x14ac:dyDescent="0.25">
      <c r="A102" t="s">
        <v>35</v>
      </c>
      <c r="B102" s="46" t="s">
        <v>29</v>
      </c>
      <c r="C102" s="46" t="s">
        <v>32</v>
      </c>
      <c r="D102" s="46" t="s">
        <v>30</v>
      </c>
      <c r="E102" s="46" t="s">
        <v>31</v>
      </c>
      <c r="H102" s="47"/>
      <c r="I102" s="47"/>
      <c r="BS102" s="12"/>
      <c r="BT102" s="12"/>
      <c r="BU102" s="12"/>
      <c r="BV102" s="12"/>
      <c r="BW102" s="12"/>
      <c r="BX102" s="12"/>
      <c r="BY102" s="12"/>
      <c r="BZ102" s="12"/>
      <c r="CA102" s="12"/>
    </row>
    <row r="103" spans="1:79" x14ac:dyDescent="0.25">
      <c r="A103" t="s">
        <v>1</v>
      </c>
      <c r="B103" s="47">
        <v>9.6833004443273847</v>
      </c>
      <c r="C103" s="49">
        <v>2.06558433598744</v>
      </c>
      <c r="D103" s="48">
        <v>7.6177161083399447</v>
      </c>
      <c r="E103" s="49">
        <v>11.748884780314825</v>
      </c>
      <c r="BS103" s="12"/>
      <c r="BT103" s="12"/>
      <c r="BU103" s="12"/>
      <c r="BV103" s="12"/>
      <c r="BW103" s="12"/>
      <c r="BX103" s="12"/>
      <c r="BY103" s="12"/>
      <c r="BZ103" s="12"/>
      <c r="CA103" s="12"/>
    </row>
    <row r="104" spans="1:79" x14ac:dyDescent="0.25">
      <c r="A104" t="s">
        <v>2</v>
      </c>
      <c r="B104" s="47">
        <v>7.3009540358303884</v>
      </c>
      <c r="C104" s="49">
        <v>2.4106522248846378</v>
      </c>
      <c r="D104" s="47">
        <v>4.8903018109457506</v>
      </c>
      <c r="E104" s="49">
        <v>9.711606260715028</v>
      </c>
      <c r="BS104" s="12"/>
      <c r="BT104" s="12"/>
      <c r="BU104" s="12"/>
      <c r="BV104" s="12"/>
      <c r="BW104" s="12"/>
      <c r="BX104" s="12"/>
      <c r="BY104" s="12"/>
      <c r="BZ104" s="12"/>
      <c r="CA104" s="12"/>
    </row>
    <row r="105" spans="1:79" x14ac:dyDescent="0.25">
      <c r="A105" t="s">
        <v>3</v>
      </c>
      <c r="B105" s="47">
        <v>11.394218843497821</v>
      </c>
      <c r="C105" s="49">
        <v>2.4539697917040098</v>
      </c>
      <c r="D105" s="47">
        <v>8.9402490517938116</v>
      </c>
      <c r="E105" s="49">
        <v>13.848188635201829</v>
      </c>
      <c r="BS105" s="12"/>
      <c r="BT105" s="12"/>
      <c r="BU105" s="12"/>
      <c r="BV105" s="12"/>
      <c r="BW105" s="12"/>
      <c r="BX105" s="12"/>
      <c r="BY105" s="12"/>
      <c r="BZ105" s="12"/>
      <c r="CA105" s="12"/>
    </row>
    <row r="106" spans="1:79" x14ac:dyDescent="0.25">
      <c r="A106" t="s">
        <v>4</v>
      </c>
      <c r="B106" s="47">
        <v>7.7698354214872598</v>
      </c>
      <c r="C106" s="49">
        <v>2.0766635574070165</v>
      </c>
      <c r="D106" s="47">
        <v>5.6931718640802433</v>
      </c>
      <c r="E106" s="49">
        <v>9.8464989788942745</v>
      </c>
      <c r="BS106" s="12"/>
      <c r="BT106" s="12"/>
      <c r="BU106" s="12"/>
      <c r="BV106" s="12"/>
      <c r="BW106" s="12"/>
      <c r="BX106" s="12"/>
      <c r="BY106" s="12"/>
      <c r="BZ106" s="12"/>
      <c r="CA106" s="12"/>
    </row>
    <row r="107" spans="1:79" x14ac:dyDescent="0.25">
      <c r="A107" t="s">
        <v>18</v>
      </c>
      <c r="B107" s="47">
        <v>63.606249295751752</v>
      </c>
      <c r="C107" s="46">
        <v>22.941287011134044</v>
      </c>
      <c r="D107" s="47">
        <v>40.664962284617708</v>
      </c>
      <c r="E107" s="46">
        <v>86.547536306885803</v>
      </c>
      <c r="BS107" s="12"/>
      <c r="BT107" s="12"/>
      <c r="BU107" s="12"/>
      <c r="BV107" s="12"/>
      <c r="BW107" s="12"/>
      <c r="BX107" s="12"/>
      <c r="BY107" s="12"/>
      <c r="BZ107" s="12"/>
      <c r="CA107" s="12"/>
    </row>
    <row r="108" spans="1:79" x14ac:dyDescent="0.25">
      <c r="A108" t="s">
        <v>19</v>
      </c>
      <c r="B108" s="47">
        <v>22.788326714311292</v>
      </c>
      <c r="C108" s="46">
        <v>5.1681771887263004</v>
      </c>
      <c r="D108" s="47">
        <v>17.620149525584992</v>
      </c>
      <c r="E108" s="46">
        <v>27.956503903037596</v>
      </c>
      <c r="BS108" s="12"/>
      <c r="BT108" s="12"/>
      <c r="BU108" s="12"/>
      <c r="BV108" s="12"/>
      <c r="BW108" s="12"/>
      <c r="BX108" s="12"/>
      <c r="BY108" s="12"/>
      <c r="BZ108" s="12"/>
      <c r="CA108" s="12"/>
    </row>
    <row r="109" spans="1:79" x14ac:dyDescent="0.25">
      <c r="A109" t="s">
        <v>20</v>
      </c>
      <c r="B109" s="47">
        <v>16.978648724570302</v>
      </c>
      <c r="C109" s="46">
        <v>4.277613229497323</v>
      </c>
      <c r="D109" s="47">
        <v>12.701035495072979</v>
      </c>
      <c r="E109" s="46">
        <v>21.256261954067625</v>
      </c>
      <c r="BS109" s="12"/>
      <c r="BT109" s="12"/>
      <c r="BU109" s="12"/>
      <c r="BV109" s="12"/>
      <c r="BW109" s="12"/>
      <c r="BX109" s="12"/>
      <c r="BY109" s="12"/>
      <c r="BZ109" s="12"/>
      <c r="CA109" s="12"/>
    </row>
    <row r="110" spans="1:79" x14ac:dyDescent="0.25">
      <c r="A110" t="s">
        <v>21</v>
      </c>
      <c r="B110" s="47">
        <v>7.0759722765340456</v>
      </c>
      <c r="C110" s="46">
        <v>2.5414848880178988</v>
      </c>
      <c r="D110" s="47">
        <v>4.5344873885161467</v>
      </c>
      <c r="E110" s="46">
        <v>9.6174571645519471</v>
      </c>
      <c r="BS110" s="12"/>
      <c r="BT110" s="12"/>
      <c r="BU110" s="12"/>
      <c r="BV110" s="12"/>
      <c r="BW110" s="12"/>
      <c r="BX110" s="12"/>
      <c r="BY110" s="12"/>
      <c r="BZ110" s="12"/>
      <c r="CA110" s="12"/>
    </row>
    <row r="111" spans="1:79" x14ac:dyDescent="0.25">
      <c r="A111" t="s">
        <v>33</v>
      </c>
      <c r="B111" s="47">
        <v>19.346344602442162</v>
      </c>
      <c r="C111" s="46">
        <v>4.1384974734690854</v>
      </c>
      <c r="D111" s="47">
        <v>15.207847128973077</v>
      </c>
      <c r="E111" s="46">
        <v>23.484842075911246</v>
      </c>
      <c r="BS111" s="12"/>
      <c r="BT111" s="12"/>
      <c r="BU111" s="12"/>
      <c r="BV111" s="12"/>
      <c r="BW111" s="12"/>
      <c r="BX111" s="12"/>
      <c r="BY111" s="12"/>
      <c r="BZ111" s="12"/>
      <c r="CA111" s="12"/>
    </row>
    <row r="112" spans="1:79" x14ac:dyDescent="0.25">
      <c r="A112" t="s">
        <v>23</v>
      </c>
      <c r="B112" s="47">
        <v>2657.196343234421</v>
      </c>
      <c r="C112" s="46">
        <v>1466.8777632054989</v>
      </c>
      <c r="D112" s="47">
        <v>1190.318580028922</v>
      </c>
      <c r="E112" s="46">
        <v>4124.0741064399208</v>
      </c>
      <c r="BS112" s="12"/>
      <c r="BT112" s="12"/>
      <c r="BU112" s="12"/>
      <c r="BV112" s="12"/>
      <c r="BW112" s="12"/>
      <c r="BX112" s="12"/>
      <c r="BY112" s="12"/>
      <c r="BZ112" s="12"/>
      <c r="CA112" s="12"/>
    </row>
    <row r="113" spans="2:79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</row>
    <row r="114" spans="2:79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</row>
    <row r="115" spans="2:79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</row>
    <row r="116" spans="2:79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</row>
    <row r="117" spans="2:79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</row>
    <row r="118" spans="2:79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</row>
    <row r="119" spans="2:79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</row>
    <row r="120" spans="2:79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</row>
    <row r="121" spans="2:79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</row>
    <row r="122" spans="2:79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</row>
    <row r="123" spans="2:79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</row>
    <row r="124" spans="2:79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</row>
    <row r="125" spans="2:79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</row>
    <row r="126" spans="2:79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</row>
    <row r="127" spans="2:79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</row>
    <row r="128" spans="2:79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</row>
    <row r="129" spans="2:79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</row>
    <row r="130" spans="2:79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</row>
    <row r="131" spans="2:79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</row>
    <row r="132" spans="2:79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</row>
    <row r="133" spans="2:79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</row>
    <row r="134" spans="2:79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</row>
    <row r="135" spans="2:79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</row>
    <row r="136" spans="2:79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</row>
    <row r="137" spans="2:79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</row>
    <row r="138" spans="2:79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</row>
    <row r="139" spans="2:79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</row>
    <row r="140" spans="2:79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</row>
    <row r="141" spans="2:79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</row>
    <row r="142" spans="2:79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</row>
    <row r="143" spans="2:79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</row>
    <row r="144" spans="2:79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</row>
    <row r="145" spans="2:79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</row>
    <row r="146" spans="2:79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</row>
    <row r="147" spans="2:79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</row>
    <row r="148" spans="2:79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</row>
    <row r="149" spans="2:79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</row>
    <row r="150" spans="2:79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</row>
    <row r="151" spans="2:79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</row>
    <row r="152" spans="2:79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</row>
    <row r="153" spans="2:79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</row>
    <row r="154" spans="2:79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</row>
    <row r="155" spans="2:79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</row>
    <row r="156" spans="2:79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</row>
    <row r="157" spans="2:79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</row>
    <row r="158" spans="2:79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</row>
    <row r="159" spans="2:79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</row>
    <row r="160" spans="2:79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</row>
    <row r="161" spans="2:79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</row>
    <row r="162" spans="2:79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</row>
    <row r="163" spans="2:79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</row>
    <row r="164" spans="2:79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</row>
    <row r="165" spans="2:79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</row>
    <row r="166" spans="2:79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</row>
    <row r="167" spans="2:79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</row>
    <row r="168" spans="2:79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</row>
    <row r="169" spans="2:79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</row>
    <row r="170" spans="2:79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</row>
    <row r="171" spans="2:79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</row>
    <row r="172" spans="2:79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</row>
    <row r="173" spans="2:79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</row>
    <row r="174" spans="2:79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</row>
    <row r="175" spans="2:79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</row>
    <row r="176" spans="2:79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</row>
    <row r="177" spans="2:79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</row>
    <row r="178" spans="2:79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</row>
    <row r="179" spans="2:79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</row>
    <row r="180" spans="2:79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</row>
    <row r="181" spans="2:79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</row>
    <row r="182" spans="2:79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</row>
    <row r="183" spans="2:79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</row>
    <row r="184" spans="2:79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</row>
    <row r="185" spans="2:79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</row>
    <row r="186" spans="2:79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</row>
    <row r="187" spans="2:79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</row>
    <row r="188" spans="2:79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</row>
    <row r="189" spans="2:79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</row>
    <row r="190" spans="2:79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</row>
    <row r="191" spans="2:79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</row>
    <row r="192" spans="2:79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</row>
    <row r="193" spans="2:79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</row>
    <row r="194" spans="2:79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</row>
    <row r="195" spans="2:79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</row>
    <row r="196" spans="2:79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</row>
    <row r="197" spans="2:79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</row>
    <row r="198" spans="2:79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</row>
    <row r="199" spans="2:79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</row>
    <row r="200" spans="2:79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</row>
    <row r="201" spans="2:79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</row>
    <row r="202" spans="2:79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</row>
    <row r="203" spans="2:79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</row>
    <row r="204" spans="2:79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</row>
    <row r="205" spans="2:79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</row>
    <row r="206" spans="2:79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</row>
    <row r="207" spans="2:79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</row>
    <row r="208" spans="2:79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</row>
    <row r="209" spans="2:79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</row>
    <row r="210" spans="2:79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</row>
    <row r="211" spans="2:79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</row>
    <row r="212" spans="2:79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</row>
    <row r="213" spans="2:79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2"/>
  <sheetViews>
    <sheetView tabSelected="1" topLeftCell="G66" zoomScale="80" zoomScaleNormal="80" workbookViewId="0">
      <selection activeCell="AK95" sqref="AK95:AL99"/>
    </sheetView>
  </sheetViews>
  <sheetFormatPr defaultRowHeight="15" x14ac:dyDescent="0.25"/>
  <cols>
    <col min="1" max="1" width="11.7109375" customWidth="1"/>
    <col min="7" max="8" width="12" bestFit="1" customWidth="1"/>
  </cols>
  <sheetData>
    <row r="3" spans="2:80" x14ac:dyDescent="0.25">
      <c r="B3" s="12"/>
      <c r="C3" s="12"/>
      <c r="D3" s="12"/>
      <c r="E3" s="11" t="s">
        <v>0</v>
      </c>
      <c r="F3" s="10"/>
      <c r="G3" s="10"/>
      <c r="H3" s="10"/>
      <c r="I3" s="10"/>
      <c r="J3" s="9"/>
      <c r="K3" s="11" t="s">
        <v>1</v>
      </c>
      <c r="L3" s="10"/>
      <c r="M3" s="10"/>
      <c r="N3" s="10"/>
      <c r="O3" s="10"/>
      <c r="P3" s="10"/>
      <c r="Q3" s="9"/>
      <c r="R3" s="11" t="s">
        <v>2</v>
      </c>
      <c r="S3" s="10"/>
      <c r="T3" s="10"/>
      <c r="U3" s="10"/>
      <c r="V3" s="10"/>
      <c r="W3" s="10"/>
      <c r="X3" s="9"/>
      <c r="Y3" s="11" t="s">
        <v>3</v>
      </c>
      <c r="Z3" s="10"/>
      <c r="AA3" s="10"/>
      <c r="AB3" s="10"/>
      <c r="AC3" s="10"/>
      <c r="AD3" s="10"/>
      <c r="AE3" s="9"/>
      <c r="AF3" s="11" t="s">
        <v>4</v>
      </c>
      <c r="AG3" s="10"/>
      <c r="AH3" s="10"/>
      <c r="AI3" s="10"/>
      <c r="AJ3" s="10"/>
      <c r="AK3" s="10"/>
      <c r="AL3" s="9"/>
      <c r="AM3" s="11" t="s">
        <v>5</v>
      </c>
      <c r="AN3" s="10"/>
      <c r="AO3" s="10"/>
      <c r="AP3" s="10"/>
      <c r="AQ3" s="10"/>
      <c r="AR3" s="10"/>
      <c r="AS3" s="9"/>
      <c r="AT3" s="11" t="s">
        <v>6</v>
      </c>
      <c r="AU3" s="10"/>
      <c r="AV3" s="10"/>
      <c r="AW3" s="10"/>
      <c r="AX3" s="10"/>
      <c r="AY3" s="10"/>
      <c r="AZ3" s="9"/>
      <c r="BA3" s="11" t="s">
        <v>7</v>
      </c>
      <c r="BB3" s="10"/>
      <c r="BC3" s="10"/>
      <c r="BD3" s="10"/>
      <c r="BE3" s="10"/>
      <c r="BF3" s="10"/>
      <c r="BG3" s="9"/>
      <c r="BH3" s="11" t="s">
        <v>8</v>
      </c>
      <c r="BI3" s="10"/>
      <c r="BJ3" s="10"/>
      <c r="BK3" s="10"/>
      <c r="BL3" s="10"/>
      <c r="BM3" s="10"/>
      <c r="BN3" s="9"/>
      <c r="BO3" s="11" t="s">
        <v>9</v>
      </c>
      <c r="BP3" s="10"/>
      <c r="BQ3" s="10"/>
      <c r="BR3" s="10"/>
      <c r="BS3" s="10"/>
      <c r="BT3" s="10"/>
      <c r="BU3" s="9"/>
      <c r="BV3" s="11" t="s">
        <v>10</v>
      </c>
      <c r="BW3" s="10"/>
      <c r="BX3" s="10"/>
      <c r="BY3" s="10"/>
      <c r="BZ3" s="10"/>
      <c r="CA3" s="10"/>
      <c r="CB3" s="9"/>
    </row>
    <row r="4" spans="2:80" x14ac:dyDescent="0.25">
      <c r="B4" s="8">
        <v>1</v>
      </c>
      <c r="C4" s="8" t="s">
        <v>11</v>
      </c>
      <c r="D4" s="8" t="s">
        <v>12</v>
      </c>
      <c r="E4" s="7">
        <v>15.2</v>
      </c>
      <c r="F4" s="8">
        <f t="shared" ref="F4:F30" si="0">2^-E4</f>
        <v>2.6567094827152239E-5</v>
      </c>
      <c r="G4" s="8">
        <f>AVERAGE(F4:F6)</f>
        <v>2.554280060231459E-5</v>
      </c>
      <c r="H4" s="8">
        <f>STDEV(F4:F6)</f>
        <v>4.137755285810458E-6</v>
      </c>
      <c r="I4" s="6">
        <v>1</v>
      </c>
      <c r="J4" s="5">
        <f>H4/G4</f>
        <v>0.1619930151839149</v>
      </c>
      <c r="K4" s="14">
        <v>26.23</v>
      </c>
      <c r="L4" s="8">
        <f t="shared" ref="L4:L30" si="1">K4-E4</f>
        <v>11.030000000000001</v>
      </c>
      <c r="M4" s="8">
        <f t="shared" ref="M4:M30" si="2">2^-L4</f>
        <v>4.7823256718111619E-4</v>
      </c>
      <c r="N4" s="8">
        <f>AVERAGE(M4:M6)</f>
        <v>5.1220117132050335E-4</v>
      </c>
      <c r="O4" s="8">
        <f>STDEV(M4:M6)</f>
        <v>1.9787846360706487E-4</v>
      </c>
      <c r="P4" s="6">
        <v>1</v>
      </c>
      <c r="Q4" s="5">
        <f>O4/N4</f>
        <v>0.38632958042035587</v>
      </c>
      <c r="R4" s="14">
        <v>25.44</v>
      </c>
      <c r="S4" s="8">
        <f t="shared" ref="S4:S30" si="3">R4-E4</f>
        <v>10.240000000000002</v>
      </c>
      <c r="T4" s="8">
        <f t="shared" ref="T4:T30" si="4">2^-S4</f>
        <v>8.2689971910402955E-4</v>
      </c>
      <c r="U4" s="8">
        <f>AVERAGE(T4:T6)</f>
        <v>8.2575553085821639E-4</v>
      </c>
      <c r="V4" s="8">
        <f>STDEV(T4:T6)</f>
        <v>1.581746964151971E-4</v>
      </c>
      <c r="W4" s="6">
        <v>1</v>
      </c>
      <c r="X4" s="5">
        <f>V4/U4</f>
        <v>0.19155148285934515</v>
      </c>
      <c r="Y4" s="14">
        <v>26.27</v>
      </c>
      <c r="Z4" s="8">
        <f t="shared" ref="Z4:Z30" si="5">Y4-E4</f>
        <v>11.07</v>
      </c>
      <c r="AA4" s="8">
        <f t="shared" ref="AA4:AA30" si="6">2^-Z4</f>
        <v>4.6515527248239128E-4</v>
      </c>
      <c r="AB4" s="8">
        <f>AVERAGE(AA4:AA6)</f>
        <v>5.2705589945680484E-4</v>
      </c>
      <c r="AC4" s="8">
        <f>STDEV(AA4:AA6)</f>
        <v>1.752587480914133E-4</v>
      </c>
      <c r="AD4" s="6">
        <v>1</v>
      </c>
      <c r="AE4" s="5">
        <f>AC4/AB4</f>
        <v>0.33252402311033563</v>
      </c>
      <c r="AF4" s="14">
        <v>25.42</v>
      </c>
      <c r="AG4" s="8">
        <f t="shared" ref="AG4:AG30" si="7">AF4-E4</f>
        <v>10.220000000000002</v>
      </c>
      <c r="AH4" s="8">
        <f t="shared" ref="AH4:AH30" si="8">2^-AG4</f>
        <v>8.3844280902124269E-4</v>
      </c>
      <c r="AI4" s="8">
        <f>AVERAGE(AH4:AH6)</f>
        <v>1.0131983365636794E-3</v>
      </c>
      <c r="AJ4" s="8">
        <f>STDEV(AH4:AH6)</f>
        <v>2.2780469738455832E-4</v>
      </c>
      <c r="AK4" s="6">
        <v>1</v>
      </c>
      <c r="AL4" s="5">
        <f>AJ4/AI4</f>
        <v>0.22483722008187568</v>
      </c>
      <c r="AM4" s="14">
        <v>24.01</v>
      </c>
      <c r="AN4" s="8">
        <f t="shared" ref="AN4:AN30" si="9">AM4-E4</f>
        <v>8.8100000000000023</v>
      </c>
      <c r="AO4" s="8">
        <f t="shared" ref="AO4:AO30" si="10">2^-AN4</f>
        <v>2.2280541325555127E-3</v>
      </c>
      <c r="AP4" s="8">
        <f>AVERAGE(AO4:AO6)</f>
        <v>3.165477408967146E-3</v>
      </c>
      <c r="AQ4" s="8">
        <f>STDEV(AO4:AO6)</f>
        <v>8.7506167725693608E-4</v>
      </c>
      <c r="AR4" s="6">
        <v>1</v>
      </c>
      <c r="AS4" s="5">
        <f>AQ4/AP4</f>
        <v>0.27643908460002475</v>
      </c>
      <c r="AT4" s="14">
        <v>19.48</v>
      </c>
      <c r="AU4" s="8">
        <f t="shared" ref="AU4:AU30" si="11">AT4-E4</f>
        <v>4.2800000000000011</v>
      </c>
      <c r="AV4" s="8">
        <f t="shared" ref="AV4:AV30" si="12">2^-AU4</f>
        <v>5.1474438579223278E-2</v>
      </c>
      <c r="AW4" s="8">
        <f>AVERAGE(AV4:AV6)</f>
        <v>5.6391794095127103E-2</v>
      </c>
      <c r="AX4" s="8">
        <f>STDEV(AV4:AV6)</f>
        <v>1.5555830111078141E-2</v>
      </c>
      <c r="AY4" s="6">
        <v>1</v>
      </c>
      <c r="AZ4" s="5">
        <f>AX4/AW4</f>
        <v>0.27585272575008113</v>
      </c>
      <c r="BA4" s="14">
        <v>29.1</v>
      </c>
      <c r="BB4" s="8">
        <f t="shared" ref="BB4:BB30" si="13">BA4-E4</f>
        <v>13.900000000000002</v>
      </c>
      <c r="BC4" s="8">
        <f t="shared" ref="BC4:BC30" si="14">2^-BB4</f>
        <v>6.5415860750506145E-5</v>
      </c>
      <c r="BD4" s="8">
        <f>AVERAGE(BC4:BC6)</f>
        <v>6.147342315923973E-5</v>
      </c>
      <c r="BE4" s="8">
        <f>STDEV(BC4:BC6)</f>
        <v>1.1144653745713875E-5</v>
      </c>
      <c r="BF4" s="6">
        <v>1</v>
      </c>
      <c r="BG4" s="5">
        <f>BE4/BD4</f>
        <v>0.18129222634706627</v>
      </c>
      <c r="BH4" s="14">
        <v>24.98</v>
      </c>
      <c r="BI4" s="8">
        <f t="shared" ref="BI4:BI30" si="15">BH4-E4</f>
        <v>9.7800000000000011</v>
      </c>
      <c r="BJ4" s="8">
        <f t="shared" ref="BJ4:BJ30" si="16">2^-BI4</f>
        <v>1.137435143035601E-3</v>
      </c>
      <c r="BK4" s="8">
        <f>AVERAGE(BJ4:BJ6)</f>
        <v>1.1334900517062148E-3</v>
      </c>
      <c r="BL4" s="8">
        <f>STDEV(BJ4:BJ6)</f>
        <v>1.7508570941039681E-4</v>
      </c>
      <c r="BM4" s="6">
        <v>1</v>
      </c>
      <c r="BN4" s="5">
        <f>BL4/BK4</f>
        <v>0.15446603095178874</v>
      </c>
      <c r="BO4" s="14">
        <v>25.97</v>
      </c>
      <c r="BP4" s="8">
        <f t="shared" ref="BP4:BP30" si="17">BO4-E4</f>
        <v>10.77</v>
      </c>
      <c r="BQ4" s="8">
        <f t="shared" ref="BQ4:BQ30" si="18">2^-BP4</f>
        <v>5.7267331505462876E-4</v>
      </c>
      <c r="BR4" s="8">
        <f>AVERAGE(BQ4:BQ6)</f>
        <v>6.3455425443949135E-4</v>
      </c>
      <c r="BS4" s="8">
        <f>STDEV(BQ4:BQ6)</f>
        <v>1.9795748802792755E-4</v>
      </c>
      <c r="BT4" s="6">
        <v>1</v>
      </c>
      <c r="BU4" s="5">
        <f>BS4/BR4</f>
        <v>0.31196306169719962</v>
      </c>
      <c r="BV4" s="14">
        <v>40.51</v>
      </c>
      <c r="BW4" s="8">
        <f>BV4-E4</f>
        <v>25.31</v>
      </c>
      <c r="BX4" s="8">
        <f t="shared" ref="BX4:BX30" si="19">2^-BW4</f>
        <v>2.4039797759715574E-8</v>
      </c>
      <c r="BY4" s="8">
        <f>AVERAGE(BX4:BX6)</f>
        <v>1.8512859583297503E-8</v>
      </c>
      <c r="BZ4" s="8">
        <f>STDEV(BX4:BX6)</f>
        <v>5.4451787815816524E-9</v>
      </c>
      <c r="CA4" s="6">
        <v>1</v>
      </c>
      <c r="CB4" s="5">
        <f>BZ4/BY4</f>
        <v>0.29412953504462108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15.54</v>
      </c>
      <c r="F5" s="8">
        <f t="shared" si="0"/>
        <v>2.0989102449642091E-5</v>
      </c>
      <c r="G5" s="8"/>
      <c r="H5" s="8"/>
      <c r="I5" s="6"/>
      <c r="J5" s="5"/>
      <c r="K5" s="14">
        <v>25.97</v>
      </c>
      <c r="L5" s="8">
        <f t="shared" si="1"/>
        <v>10.43</v>
      </c>
      <c r="M5" s="8">
        <f t="shared" si="2"/>
        <v>7.2486502472121541E-4</v>
      </c>
      <c r="N5" s="8"/>
      <c r="O5" s="8"/>
      <c r="P5" s="6"/>
      <c r="Q5" s="5"/>
      <c r="R5" s="14">
        <v>25.53</v>
      </c>
      <c r="S5" s="8">
        <f t="shared" si="3"/>
        <v>9.990000000000002</v>
      </c>
      <c r="T5" s="8">
        <f t="shared" si="4"/>
        <v>9.8335502935226302E-4</v>
      </c>
      <c r="U5" s="8"/>
      <c r="V5" s="8"/>
      <c r="W5" s="6"/>
      <c r="X5" s="5"/>
      <c r="Y5" s="14">
        <v>25.97</v>
      </c>
      <c r="Z5" s="8">
        <f t="shared" si="5"/>
        <v>10.43</v>
      </c>
      <c r="AA5" s="8">
        <f t="shared" si="6"/>
        <v>7.2486502472121541E-4</v>
      </c>
      <c r="AB5" s="8"/>
      <c r="AC5" s="8"/>
      <c r="AD5" s="6"/>
      <c r="AE5" s="5"/>
      <c r="AF5" s="14">
        <v>25.16</v>
      </c>
      <c r="AG5" s="8">
        <f t="shared" si="7"/>
        <v>9.620000000000001</v>
      </c>
      <c r="AH5" s="8">
        <f t="shared" si="8"/>
        <v>1.2708416557050126E-3</v>
      </c>
      <c r="AI5" s="8"/>
      <c r="AJ5" s="8"/>
      <c r="AK5" s="6"/>
      <c r="AL5" s="5"/>
      <c r="AM5" s="14">
        <v>23.52</v>
      </c>
      <c r="AN5" s="8">
        <f t="shared" si="9"/>
        <v>7.98</v>
      </c>
      <c r="AO5" s="8">
        <f t="shared" si="10"/>
        <v>3.9607792179298012E-3</v>
      </c>
      <c r="AP5" s="8"/>
      <c r="AQ5" s="8"/>
      <c r="AR5" s="6"/>
      <c r="AS5" s="5"/>
      <c r="AT5" s="14">
        <v>19.3</v>
      </c>
      <c r="AU5" s="8">
        <f t="shared" si="11"/>
        <v>3.7600000000000016</v>
      </c>
      <c r="AV5" s="8">
        <f t="shared" si="12"/>
        <v>7.3812041339345574E-2</v>
      </c>
      <c r="AW5" s="8"/>
      <c r="AX5" s="8"/>
      <c r="AY5" s="6"/>
      <c r="AZ5" s="5"/>
      <c r="BA5" s="14">
        <v>29.86</v>
      </c>
      <c r="BB5" s="8">
        <f t="shared" si="13"/>
        <v>14.32</v>
      </c>
      <c r="BC5" s="8">
        <f t="shared" si="14"/>
        <v>4.8893425145851E-5</v>
      </c>
      <c r="BD5" s="8"/>
      <c r="BE5" s="8"/>
      <c r="BF5" s="6"/>
      <c r="BG5" s="5"/>
      <c r="BH5" s="14">
        <v>25.12</v>
      </c>
      <c r="BI5" s="8">
        <f t="shared" si="15"/>
        <v>9.5800000000000018</v>
      </c>
      <c r="BJ5" s="8">
        <f t="shared" si="16"/>
        <v>1.306569877720811E-3</v>
      </c>
      <c r="BK5" s="8"/>
      <c r="BL5" s="8"/>
      <c r="BM5" s="6"/>
      <c r="BN5" s="5"/>
      <c r="BO5" s="14">
        <v>25.73</v>
      </c>
      <c r="BP5" s="8">
        <f t="shared" si="17"/>
        <v>10.190000000000001</v>
      </c>
      <c r="BQ5" s="8">
        <f t="shared" si="18"/>
        <v>8.5606027472268998E-4</v>
      </c>
      <c r="BR5" s="8"/>
      <c r="BS5" s="8"/>
      <c r="BT5" s="6"/>
      <c r="BU5" s="5"/>
      <c r="BV5" s="14">
        <v>41.24</v>
      </c>
      <c r="BW5" s="8">
        <f t="shared" ref="BW5:BW30" si="20">BV5-E5</f>
        <v>25.700000000000003</v>
      </c>
      <c r="BX5" s="8">
        <f t="shared" si="19"/>
        <v>1.8345481356157549E-8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7">
        <v>15.07</v>
      </c>
      <c r="F6" s="8">
        <f t="shared" si="0"/>
        <v>2.9072204530149441E-5</v>
      </c>
      <c r="G6" s="8"/>
      <c r="H6" s="8"/>
      <c r="I6" s="6"/>
      <c r="J6" s="5"/>
      <c r="K6" s="14">
        <v>26.62</v>
      </c>
      <c r="L6" s="8">
        <f t="shared" si="1"/>
        <v>11.55</v>
      </c>
      <c r="M6" s="8">
        <f t="shared" si="2"/>
        <v>3.3350592205917841E-4</v>
      </c>
      <c r="N6" s="8"/>
      <c r="O6" s="8"/>
      <c r="P6" s="6"/>
      <c r="Q6" s="5"/>
      <c r="R6" s="14">
        <v>25.62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14">
        <v>26.39</v>
      </c>
      <c r="Z6" s="8">
        <f t="shared" si="5"/>
        <v>11.32</v>
      </c>
      <c r="AA6" s="8">
        <f t="shared" si="6"/>
        <v>3.9114740116680773E-4</v>
      </c>
      <c r="AB6" s="8"/>
      <c r="AC6" s="8"/>
      <c r="AD6" s="6"/>
      <c r="AE6" s="5"/>
      <c r="AF6" s="14">
        <v>25.14</v>
      </c>
      <c r="AG6" s="8">
        <f t="shared" si="7"/>
        <v>10.07</v>
      </c>
      <c r="AH6" s="8">
        <f t="shared" si="8"/>
        <v>9.3031054496478256E-4</v>
      </c>
      <c r="AI6" s="8"/>
      <c r="AJ6" s="8"/>
      <c r="AK6" s="6"/>
      <c r="AL6" s="5"/>
      <c r="AM6" s="14">
        <v>23.31</v>
      </c>
      <c r="AN6" s="8">
        <f t="shared" si="9"/>
        <v>8.2399999999999984</v>
      </c>
      <c r="AO6" s="8">
        <f t="shared" si="10"/>
        <v>3.3075988764161247E-3</v>
      </c>
      <c r="AP6" s="8"/>
      <c r="AQ6" s="8"/>
      <c r="AR6" s="6"/>
      <c r="AS6" s="5"/>
      <c r="AT6" s="13">
        <v>19.579999999999998</v>
      </c>
      <c r="AU6" s="8">
        <f t="shared" si="11"/>
        <v>4.509999999999998</v>
      </c>
      <c r="AV6" s="8">
        <f t="shared" si="12"/>
        <v>4.3888902366812484E-2</v>
      </c>
      <c r="AW6" s="8"/>
      <c r="AX6" s="8"/>
      <c r="AY6" s="6"/>
      <c r="AZ6" s="5"/>
      <c r="BA6" s="14">
        <v>28.87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14">
        <v>25.1</v>
      </c>
      <c r="BI6" s="8">
        <f t="shared" si="15"/>
        <v>10.030000000000001</v>
      </c>
      <c r="BJ6" s="8">
        <f t="shared" si="16"/>
        <v>9.5646513436223259E-4</v>
      </c>
      <c r="BK6" s="8"/>
      <c r="BL6" s="8"/>
      <c r="BM6" s="6"/>
      <c r="BN6" s="5"/>
      <c r="BO6" s="14">
        <v>26.11</v>
      </c>
      <c r="BP6" s="8">
        <f t="shared" si="17"/>
        <v>11.04</v>
      </c>
      <c r="BQ6" s="8">
        <f t="shared" si="18"/>
        <v>4.7492917354115532E-4</v>
      </c>
      <c r="BR6" s="8"/>
      <c r="BS6" s="8"/>
      <c r="BT6" s="6"/>
      <c r="BU6" s="5"/>
      <c r="BV6" s="14">
        <v>41.25</v>
      </c>
      <c r="BW6" s="8">
        <f t="shared" si="20"/>
        <v>26.18</v>
      </c>
      <c r="BX6" s="8">
        <f t="shared" si="19"/>
        <v>1.3153299634019383E-8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17">
        <v>15.12</v>
      </c>
      <c r="F7" s="18">
        <f t="shared" si="0"/>
        <v>2.808189851760485E-5</v>
      </c>
      <c r="G7" s="18">
        <f>AVERAGE(F7:F9)</f>
        <v>2.9016906757037665E-5</v>
      </c>
      <c r="H7" s="18">
        <f>STDEV(F7:F9)</f>
        <v>1.0156166480852885E-6</v>
      </c>
      <c r="I7" s="21">
        <f>G19/G7</f>
        <v>1.0314296033295931</v>
      </c>
      <c r="J7" s="22">
        <f>((H7/G7)^2+(H19/G19)^2)^0.5*I7</f>
        <v>0.3407602669717168</v>
      </c>
      <c r="K7" s="20">
        <v>23.45</v>
      </c>
      <c r="L7" s="8">
        <f t="shared" si="1"/>
        <v>8.33</v>
      </c>
      <c r="M7" s="18">
        <f t="shared" si="2"/>
        <v>3.1075643896676516E-3</v>
      </c>
      <c r="N7" s="18">
        <f>AVERAGE(M7:M9)</f>
        <v>3.1943475847209385E-3</v>
      </c>
      <c r="O7" s="18">
        <f>STDEV(M7:M9)</f>
        <v>5.9290405686891225E-4</v>
      </c>
      <c r="P7" s="21">
        <f>N19/N7</f>
        <v>0.73685885588583311</v>
      </c>
      <c r="Q7" s="22">
        <f>((O7/N7)^2+(O19/N19)^2)^0.5*P7</f>
        <v>0.32295582267660961</v>
      </c>
      <c r="R7" s="23">
        <v>25.79</v>
      </c>
      <c r="S7" s="18">
        <f t="shared" si="3"/>
        <v>10.67</v>
      </c>
      <c r="T7" s="18">
        <f t="shared" si="4"/>
        <v>6.137760617782364E-4</v>
      </c>
      <c r="U7" s="18">
        <f>AVERAGE(T7:T9)</f>
        <v>6.8827339584960786E-4</v>
      </c>
      <c r="V7" s="18">
        <f>STDEV(T7:T9)</f>
        <v>9.3513392476089738E-5</v>
      </c>
      <c r="W7" s="21">
        <f>U19/U7</f>
        <v>0.73678594539945008</v>
      </c>
      <c r="X7" s="22">
        <f>((V7/U7)^2+(V19/U19)^2)^0.5*W7</f>
        <v>0.28634501033344217</v>
      </c>
      <c r="Y7" s="20">
        <v>24.02</v>
      </c>
      <c r="Z7" s="24">
        <f t="shared" si="5"/>
        <v>8.9</v>
      </c>
      <c r="AA7" s="18">
        <f t="shared" si="6"/>
        <v>2.093307544016198E-3</v>
      </c>
      <c r="AB7" s="18">
        <f>AVERAGE(AA7:AA9)</f>
        <v>1.7411242668002799E-3</v>
      </c>
      <c r="AC7" s="18">
        <f>STDEV(AA7:AA9)</f>
        <v>3.3364719827301857E-4</v>
      </c>
      <c r="AD7" s="21">
        <f>AB19/AB7</f>
        <v>0.80707975681167776</v>
      </c>
      <c r="AE7" s="22">
        <f>((AC7/AB7)^2+(AC19/AB19)^2)^0.5*AD7</f>
        <v>0.19677037713925807</v>
      </c>
      <c r="AF7" s="20">
        <v>25.07</v>
      </c>
      <c r="AG7" s="18">
        <f t="shared" si="7"/>
        <v>9.9500000000000011</v>
      </c>
      <c r="AH7" s="18">
        <f t="shared" si="8"/>
        <v>1.0110009021888449E-3</v>
      </c>
      <c r="AI7" s="18">
        <f>AVERAGE(AH7:AH9)</f>
        <v>9.6808246769321954E-4</v>
      </c>
      <c r="AJ7" s="18">
        <f>STDEV(AH7:AH9)</f>
        <v>3.8449404334771811E-5</v>
      </c>
      <c r="AK7" s="21">
        <f>AI19/AI7</f>
        <v>0.81781851786262061</v>
      </c>
      <c r="AL7" s="22">
        <f>((AJ7/AI7)^2+(AJ19/AI19)^2)^0.5*AK7</f>
        <v>0.13865490698668292</v>
      </c>
      <c r="AM7" s="20">
        <v>19.88</v>
      </c>
      <c r="AN7" s="8">
        <f t="shared" si="9"/>
        <v>4.76</v>
      </c>
      <c r="AO7" s="18">
        <f t="shared" si="10"/>
        <v>3.6906020669672829E-2</v>
      </c>
      <c r="AP7" s="18">
        <f>AVERAGE(AO7:AO9)</f>
        <v>3.6845787077742262E-2</v>
      </c>
      <c r="AQ7" s="18">
        <f>STDEV(AO7:AO9)</f>
        <v>1.6584132201107875E-3</v>
      </c>
      <c r="AR7" s="21">
        <f>AP19/AP7</f>
        <v>0.80952039635877049</v>
      </c>
      <c r="AS7" s="22">
        <f>((AQ7/AP7)^2+(AQ19/AP19)^2)^0.5*AR7</f>
        <v>0.17146323507534328</v>
      </c>
      <c r="AT7" s="14">
        <v>17.5</v>
      </c>
      <c r="AU7" s="8">
        <f t="shared" si="11"/>
        <v>2.3800000000000008</v>
      </c>
      <c r="AV7" s="18">
        <f t="shared" si="12"/>
        <v>0.19210939766100144</v>
      </c>
      <c r="AW7" s="18">
        <f>AVERAGE(AV7:AV9)</f>
        <v>0.18288981273186544</v>
      </c>
      <c r="AX7" s="18">
        <f>STDEV(AV7:AV9)</f>
        <v>1.2699702467723662E-2</v>
      </c>
      <c r="AY7" s="21">
        <f>AW19/AW7</f>
        <v>0.79518109218566579</v>
      </c>
      <c r="AZ7" s="22">
        <f>((AX7/AW7)^2+(AX19/AW19)^2)^0.5*AY7</f>
        <v>0.20881605999496822</v>
      </c>
      <c r="BA7" s="20">
        <v>29.39</v>
      </c>
      <c r="BB7" s="18">
        <f t="shared" si="13"/>
        <v>14.270000000000001</v>
      </c>
      <c r="BC7" s="18">
        <f t="shared" si="14"/>
        <v>5.0617648059963461E-5</v>
      </c>
      <c r="BD7" s="18">
        <f>AVERAGE(BC7:BC9)</f>
        <v>5.2466364385045502E-5</v>
      </c>
      <c r="BE7" s="18">
        <f>STDEV(BC7:BC9)</f>
        <v>3.2020706038241287E-6</v>
      </c>
      <c r="BF7" s="21">
        <f>BD19/BD7</f>
        <v>0.7858232680932361</v>
      </c>
      <c r="BG7" s="22">
        <f>((BE7/BD7)^2+(BE19/BD19)^2)^0.5*BF7</f>
        <v>5.6397308112253505E-2</v>
      </c>
      <c r="BH7" s="20">
        <v>23.88</v>
      </c>
      <c r="BI7" s="18">
        <f t="shared" si="15"/>
        <v>8.76</v>
      </c>
      <c r="BJ7" s="18">
        <f t="shared" si="16"/>
        <v>2.3066262918545522E-3</v>
      </c>
      <c r="BK7" s="18">
        <f>AVERAGE(BJ7:BJ9)</f>
        <v>2.1794141758195024E-3</v>
      </c>
      <c r="BL7" s="18">
        <f>STDEV(BJ7:BJ9)</f>
        <v>1.2153562992822626E-4</v>
      </c>
      <c r="BM7" s="21">
        <f>BK19/BK7</f>
        <v>0.87111906415457174</v>
      </c>
      <c r="BN7" s="22">
        <f>((BL7/BK7)^2+(BL19/BK19)^2)^0.5*BM7</f>
        <v>0.14913700055890872</v>
      </c>
      <c r="BO7" s="20">
        <v>25.41</v>
      </c>
      <c r="BP7" s="18">
        <f t="shared" si="17"/>
        <v>10.290000000000001</v>
      </c>
      <c r="BQ7" s="18">
        <f t="shared" si="18"/>
        <v>7.9873247906033266E-4</v>
      </c>
      <c r="BR7" s="18">
        <f>AVERAGE(BQ7:BQ9)</f>
        <v>7.9098462027788667E-4</v>
      </c>
      <c r="BS7" s="18">
        <f>STDEV(BQ7:BQ9)</f>
        <v>8.7195779351264494E-5</v>
      </c>
      <c r="BT7" s="21">
        <f>BR19/BR7</f>
        <v>0.85457042273917239</v>
      </c>
      <c r="BU7" s="22">
        <f>((BS7/BR7)^2+(BS19/BR19)^2)^0.5*BT7</f>
        <v>0.43498644393859193</v>
      </c>
      <c r="BV7" s="20">
        <v>35.020000000000003</v>
      </c>
      <c r="BW7" s="8">
        <f t="shared" si="20"/>
        <v>19.900000000000006</v>
      </c>
      <c r="BX7" s="18">
        <f t="shared" si="19"/>
        <v>1.0221228242266564E-6</v>
      </c>
      <c r="BY7" s="18">
        <f>AVERAGE(BX7:BX9)</f>
        <v>8.2095328554692262E-7</v>
      </c>
      <c r="BZ7" s="18">
        <f>STDEV(BX7:BX9)</f>
        <v>3.0746599116870154E-7</v>
      </c>
      <c r="CA7" s="21">
        <f>BY19/BY7</f>
        <v>1.4856954948541239</v>
      </c>
      <c r="CB7" s="22">
        <f>((BZ7/BY7)^2+(BZ19/BY19)^2)^0.5*CA7</f>
        <v>0.90946222712881908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15.02</v>
      </c>
      <c r="F8" s="8">
        <f t="shared" si="0"/>
        <v>3.0097433608806121E-5</v>
      </c>
      <c r="G8" s="8"/>
      <c r="H8" s="8"/>
      <c r="I8" s="6"/>
      <c r="J8" s="5"/>
      <c r="K8" s="14">
        <v>23.05</v>
      </c>
      <c r="L8" s="8">
        <f t="shared" si="1"/>
        <v>8.0300000000000011</v>
      </c>
      <c r="M8" s="8">
        <f t="shared" si="2"/>
        <v>3.8258605374489312E-3</v>
      </c>
      <c r="N8" s="8"/>
      <c r="O8" s="8"/>
      <c r="P8" s="6"/>
      <c r="Q8" s="5"/>
      <c r="R8" s="14">
        <v>25.59</v>
      </c>
      <c r="S8" s="8">
        <f t="shared" si="3"/>
        <v>10.57</v>
      </c>
      <c r="T8" s="8">
        <f t="shared" si="4"/>
        <v>6.578288949539502E-4</v>
      </c>
      <c r="U8" s="8"/>
      <c r="V8" s="8"/>
      <c r="W8" s="6"/>
      <c r="X8" s="5"/>
      <c r="Y8" s="14">
        <v>24.47</v>
      </c>
      <c r="Z8" s="8">
        <f t="shared" si="5"/>
        <v>9.4499999999999993</v>
      </c>
      <c r="AA8" s="8">
        <f t="shared" si="6"/>
        <v>1.4297711874469007E-3</v>
      </c>
      <c r="AB8" s="8"/>
      <c r="AC8" s="8"/>
      <c r="AD8" s="6"/>
      <c r="AE8" s="5"/>
      <c r="AF8" s="14">
        <v>25.08</v>
      </c>
      <c r="AG8" s="8">
        <f t="shared" si="7"/>
        <v>10.059999999999999</v>
      </c>
      <c r="AH8" s="8">
        <f t="shared" si="8"/>
        <v>9.3678136652857943E-4</v>
      </c>
      <c r="AI8" s="8"/>
      <c r="AJ8" s="8"/>
      <c r="AK8" s="6"/>
      <c r="AL8" s="5"/>
      <c r="AM8" s="14">
        <v>19.72</v>
      </c>
      <c r="AN8" s="8">
        <f t="shared" si="9"/>
        <v>4.6999999999999993</v>
      </c>
      <c r="AO8" s="8">
        <f t="shared" si="10"/>
        <v>3.8473262917028649E-2</v>
      </c>
      <c r="AP8" s="8"/>
      <c r="AQ8" s="8"/>
      <c r="AR8" s="6"/>
      <c r="AS8" s="5"/>
      <c r="AT8" s="14">
        <v>17.59</v>
      </c>
      <c r="AU8" s="8">
        <f t="shared" si="11"/>
        <v>2.5700000000000003</v>
      </c>
      <c r="AV8" s="8">
        <f t="shared" si="12"/>
        <v>0.16840419710821128</v>
      </c>
      <c r="AW8" s="8"/>
      <c r="AX8" s="8"/>
      <c r="AY8" s="6"/>
      <c r="AZ8" s="5"/>
      <c r="BA8" s="14">
        <v>29.14</v>
      </c>
      <c r="BB8" s="8">
        <f t="shared" si="13"/>
        <v>14.120000000000001</v>
      </c>
      <c r="BC8" s="8">
        <f t="shared" si="14"/>
        <v>5.6163797035209605E-5</v>
      </c>
      <c r="BD8" s="8"/>
      <c r="BE8" s="8"/>
      <c r="BF8" s="6"/>
      <c r="BG8" s="5"/>
      <c r="BH8" s="14">
        <v>23.87</v>
      </c>
      <c r="BI8" s="8">
        <f t="shared" si="15"/>
        <v>8.8500000000000014</v>
      </c>
      <c r="BJ8" s="8">
        <f t="shared" si="16"/>
        <v>2.1671278751325073E-3</v>
      </c>
      <c r="BK8" s="8"/>
      <c r="BL8" s="8"/>
      <c r="BM8" s="6"/>
      <c r="BN8" s="5"/>
      <c r="BO8" s="14">
        <v>25.18</v>
      </c>
      <c r="BP8" s="8">
        <f t="shared" si="17"/>
        <v>10.16</v>
      </c>
      <c r="BQ8" s="8">
        <f t="shared" si="18"/>
        <v>8.7404792082809821E-4</v>
      </c>
      <c r="BR8" s="8"/>
      <c r="BS8" s="8"/>
      <c r="BT8" s="6"/>
      <c r="BU8" s="5"/>
      <c r="BV8" s="14">
        <v>36.049999999999997</v>
      </c>
      <c r="BW8" s="8">
        <f t="shared" si="20"/>
        <v>21.029999999999998</v>
      </c>
      <c r="BX8" s="8">
        <f t="shared" si="19"/>
        <v>4.670239913878101E-7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15.08</v>
      </c>
      <c r="F9" s="8">
        <f t="shared" si="0"/>
        <v>2.8871388144702026E-5</v>
      </c>
      <c r="G9" s="8"/>
      <c r="H9" s="8"/>
      <c r="I9" s="6"/>
      <c r="J9" s="5"/>
      <c r="K9" s="14">
        <v>23.64</v>
      </c>
      <c r="L9" s="8">
        <f t="shared" si="1"/>
        <v>8.56</v>
      </c>
      <c r="M9" s="8">
        <f t="shared" si="2"/>
        <v>2.6496178270462327E-3</v>
      </c>
      <c r="N9" s="8"/>
      <c r="O9" s="8"/>
      <c r="P9" s="6"/>
      <c r="Q9" s="5"/>
      <c r="R9" s="14">
        <v>25.38</v>
      </c>
      <c r="S9" s="8">
        <f t="shared" si="3"/>
        <v>10.299999999999999</v>
      </c>
      <c r="T9" s="8">
        <f t="shared" si="4"/>
        <v>7.9321523081663696E-4</v>
      </c>
      <c r="U9" s="8"/>
      <c r="V9" s="8"/>
      <c r="W9" s="6"/>
      <c r="X9" s="5"/>
      <c r="Y9" s="14">
        <v>24.28</v>
      </c>
      <c r="Z9" s="8">
        <f t="shared" si="5"/>
        <v>9.2000000000000011</v>
      </c>
      <c r="AA9" s="8">
        <f t="shared" si="6"/>
        <v>1.7002940689377409E-3</v>
      </c>
      <c r="AB9" s="8"/>
      <c r="AC9" s="8"/>
      <c r="AD9" s="6"/>
      <c r="AE9" s="5"/>
      <c r="AF9" s="14">
        <v>25.11</v>
      </c>
      <c r="AG9" s="8">
        <f t="shared" si="7"/>
        <v>10.029999999999999</v>
      </c>
      <c r="AH9" s="8">
        <f t="shared" si="8"/>
        <v>9.5646513436223421E-4</v>
      </c>
      <c r="AI9" s="8"/>
      <c r="AJ9" s="8"/>
      <c r="AK9" s="6"/>
      <c r="AL9" s="5"/>
      <c r="AM9" s="14">
        <v>19.91</v>
      </c>
      <c r="AN9" s="8">
        <f t="shared" si="9"/>
        <v>4.83</v>
      </c>
      <c r="AO9" s="8">
        <f t="shared" si="10"/>
        <v>3.5158077646525301E-2</v>
      </c>
      <c r="AP9" s="8"/>
      <c r="AQ9" s="8"/>
      <c r="AR9" s="6"/>
      <c r="AS9" s="5"/>
      <c r="AT9" s="14">
        <v>17.489999999999998</v>
      </c>
      <c r="AU9" s="8">
        <f t="shared" si="11"/>
        <v>2.4099999999999984</v>
      </c>
      <c r="AV9" s="8">
        <f t="shared" si="12"/>
        <v>0.18815584342638364</v>
      </c>
      <c r="AW9" s="8"/>
      <c r="AX9" s="8"/>
      <c r="AY9" s="6"/>
      <c r="AZ9" s="5"/>
      <c r="BA9" s="14">
        <v>29.35</v>
      </c>
      <c r="BB9" s="8">
        <f t="shared" si="13"/>
        <v>14.270000000000001</v>
      </c>
      <c r="BC9" s="8">
        <f t="shared" si="14"/>
        <v>5.0617648059963461E-5</v>
      </c>
      <c r="BD9" s="8"/>
      <c r="BE9" s="8"/>
      <c r="BF9" s="6"/>
      <c r="BG9" s="5"/>
      <c r="BH9" s="14">
        <v>24</v>
      </c>
      <c r="BI9" s="8">
        <f t="shared" si="15"/>
        <v>8.92</v>
      </c>
      <c r="BJ9" s="8">
        <f t="shared" si="16"/>
        <v>2.0644883604714471E-3</v>
      </c>
      <c r="BK9" s="8"/>
      <c r="BL9" s="8"/>
      <c r="BM9" s="6"/>
      <c r="BN9" s="5"/>
      <c r="BO9" s="14">
        <v>25.56</v>
      </c>
      <c r="BP9" s="8">
        <f t="shared" si="17"/>
        <v>10.479999999999999</v>
      </c>
      <c r="BQ9" s="8">
        <f t="shared" si="18"/>
        <v>7.0017346094522915E-4</v>
      </c>
      <c r="BR9" s="8"/>
      <c r="BS9" s="8"/>
      <c r="BT9" s="6"/>
      <c r="BU9" s="5"/>
      <c r="BV9" s="14">
        <v>35.049999999999997</v>
      </c>
      <c r="BW9" s="8">
        <f t="shared" si="20"/>
        <v>19.97</v>
      </c>
      <c r="BX9" s="8">
        <f t="shared" si="19"/>
        <v>9.7371304102630151E-7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14.99</v>
      </c>
      <c r="F10" s="8">
        <f t="shared" si="0"/>
        <v>3.072984466725826E-5</v>
      </c>
      <c r="G10" s="8">
        <f>AVERAGE(F10,F12)</f>
        <v>3.0518311241054618E-5</v>
      </c>
      <c r="H10" s="8">
        <f>STDEV(F10,F12)</f>
        <v>2.9915344023243559E-7</v>
      </c>
      <c r="I10" s="6">
        <f>G22/G10</f>
        <v>1.2258008387856285</v>
      </c>
      <c r="J10" s="5">
        <f>((H10/G10)^2+(H22/G22)^2)^0.5*I10</f>
        <v>0.35811943782601385</v>
      </c>
      <c r="K10" s="14">
        <v>24.61</v>
      </c>
      <c r="L10" s="8">
        <f t="shared" si="1"/>
        <v>9.6199999999999992</v>
      </c>
      <c r="M10" s="8">
        <f t="shared" si="2"/>
        <v>1.2708416557050137E-3</v>
      </c>
      <c r="N10" s="8">
        <f>AVERAGE(M10:M12)</f>
        <v>1.8939929043633793E-3</v>
      </c>
      <c r="O10" s="8">
        <f>STDEV(M10:M12)</f>
        <v>1.1465339333749094E-3</v>
      </c>
      <c r="P10" s="6">
        <f>N22/N10</f>
        <v>0.38129358999670343</v>
      </c>
      <c r="Q10" s="5">
        <f>((O10/N10)^2+(O22/N22)^2)^0.5*P10</f>
        <v>0.24878068174233775</v>
      </c>
      <c r="R10" s="14">
        <v>27.29</v>
      </c>
      <c r="S10" s="8">
        <f t="shared" si="3"/>
        <v>12.299999999999999</v>
      </c>
      <c r="T10" s="8">
        <f t="shared" si="4"/>
        <v>1.9830380770415938E-4</v>
      </c>
      <c r="U10" s="8">
        <f>AVERAGE(T10:T12)</f>
        <v>3.3218288450465641E-4</v>
      </c>
      <c r="V10" s="8">
        <f>STDEV(T10:T12)</f>
        <v>1.4422880085845899E-4</v>
      </c>
      <c r="W10" s="6">
        <f>U22/U10</f>
        <v>0.48835273298865373</v>
      </c>
      <c r="X10" s="5">
        <f>((V10/U10)^2+(V22/U22)^2)^0.5*W10</f>
        <v>0.25960542111409002</v>
      </c>
      <c r="Y10" s="14">
        <v>26.11</v>
      </c>
      <c r="Z10" s="8">
        <f t="shared" si="5"/>
        <v>11.12</v>
      </c>
      <c r="AA10" s="8">
        <f t="shared" si="6"/>
        <v>4.4931037628167777E-4</v>
      </c>
      <c r="AB10" s="8">
        <f>AVERAGE(AA10:AA12)</f>
        <v>6.5418417677888877E-4</v>
      </c>
      <c r="AC10" s="8">
        <f>STDEV(AA10:AA12)</f>
        <v>4.3456248471953848E-4</v>
      </c>
      <c r="AD10" s="6">
        <f>AB22/AB10</f>
        <v>0.4942191822658587</v>
      </c>
      <c r="AE10" s="5">
        <f>((AC10/AB10)^2+(AC22/AB22)^2)^0.5*AD10</f>
        <v>0.35517304584456738</v>
      </c>
      <c r="AF10" s="14">
        <v>24.4</v>
      </c>
      <c r="AG10" s="8">
        <f t="shared" si="7"/>
        <v>9.4099999999999984</v>
      </c>
      <c r="AH10" s="8">
        <f t="shared" si="8"/>
        <v>1.4699675267686226E-3</v>
      </c>
      <c r="AI10" s="8">
        <f>AVERAGE(AH10:AH12)</f>
        <v>2.3091414235020119E-3</v>
      </c>
      <c r="AJ10" s="8">
        <f>STDEV(AH10:AH12)</f>
        <v>1.6289853587081692E-3</v>
      </c>
      <c r="AK10" s="6">
        <f>AI22/AI10</f>
        <v>0.54405867709462108</v>
      </c>
      <c r="AL10" s="5">
        <f>((AJ10/AI10)^2+(AJ22/AI22)^2)^0.5*AK10</f>
        <v>0.41053462214390013</v>
      </c>
      <c r="AM10" s="14">
        <v>19.829999999999998</v>
      </c>
      <c r="AN10" s="8">
        <f t="shared" si="9"/>
        <v>4.8399999999999981</v>
      </c>
      <c r="AO10" s="8">
        <f t="shared" si="10"/>
        <v>3.4915223064756931E-2</v>
      </c>
      <c r="AP10" s="8">
        <f>AVERAGE(AO10:AO12)</f>
        <v>3.7008019404025469E-2</v>
      </c>
      <c r="AQ10" s="8">
        <f>STDEV(AO10:AO12)</f>
        <v>2.115197710415952E-2</v>
      </c>
      <c r="AR10" s="6">
        <f>AP22/AP10</f>
        <v>0.25036113187707909</v>
      </c>
      <c r="AS10" s="5">
        <f>((AQ10/AP10)^2+(AQ22/AP22)^2)^0.5*AR10</f>
        <v>0.16576838376047104</v>
      </c>
      <c r="AT10" s="14">
        <v>18.12</v>
      </c>
      <c r="AU10" s="8">
        <f t="shared" si="11"/>
        <v>3.1300000000000008</v>
      </c>
      <c r="AV10" s="8">
        <f t="shared" si="12"/>
        <v>0.11422893127867498</v>
      </c>
      <c r="AW10" s="8">
        <f>AVERAGE(AV10:AV12)</f>
        <v>0.15832461191358685</v>
      </c>
      <c r="AX10" s="8">
        <f>STDEV(AV10:AV12)</f>
        <v>0.10072111581899384</v>
      </c>
      <c r="AY10" s="6">
        <f>AW22/AW10</f>
        <v>0.32070240669515132</v>
      </c>
      <c r="AZ10" s="5">
        <f>((AX10/AW10)^2+(AX22/AW22)^2)^0.5*AY10</f>
        <v>0.22361077676334826</v>
      </c>
      <c r="BA10" s="14">
        <v>29.45</v>
      </c>
      <c r="BB10" s="8">
        <f t="shared" si="13"/>
        <v>14.459999999999999</v>
      </c>
      <c r="BC10" s="8">
        <f t="shared" si="14"/>
        <v>4.4371719888925522E-5</v>
      </c>
      <c r="BD10" s="8">
        <f>AVERAGE(BC10:BC12)</f>
        <v>5.3595269950271668E-5</v>
      </c>
      <c r="BE10" s="8">
        <f>STDEV(BC10:BC12)</f>
        <v>1.2788298702701027E-5</v>
      </c>
      <c r="BF10" s="6">
        <f>BD22/BD10</f>
        <v>0.63315862455412719</v>
      </c>
      <c r="BG10" s="5">
        <f>((BE10/BD10)^2+(BE22/BD22)^2)^0.5*BF10</f>
        <v>0.2419901970665401</v>
      </c>
      <c r="BH10" s="14">
        <v>24.19</v>
      </c>
      <c r="BI10" s="8">
        <f t="shared" si="15"/>
        <v>9.2000000000000011</v>
      </c>
      <c r="BJ10" s="8">
        <f t="shared" si="16"/>
        <v>1.7002940689377409E-3</v>
      </c>
      <c r="BK10" s="8">
        <f>AVERAGE(BJ10:BJ12)</f>
        <v>2.2075313787828055E-3</v>
      </c>
      <c r="BL10" s="8">
        <f>STDEV(BJ10:BJ12)</f>
        <v>1.1923709728170508E-3</v>
      </c>
      <c r="BM10" s="6">
        <f>BK22/BK10</f>
        <v>0.94842954049097894</v>
      </c>
      <c r="BN10" s="5">
        <f>((BL10/BK10)^2+(BL22/BK22)^2)^0.5*BM10</f>
        <v>0.57766591438781156</v>
      </c>
      <c r="BO10" s="14">
        <v>24.83</v>
      </c>
      <c r="BP10" s="8">
        <f t="shared" si="17"/>
        <v>9.8399999999999981</v>
      </c>
      <c r="BQ10" s="8">
        <f t="shared" si="18"/>
        <v>1.0911007207736541E-3</v>
      </c>
      <c r="BR10" s="8">
        <f>AVERAGE(BQ10:BQ12)</f>
        <v>9.8604007081690734E-4</v>
      </c>
      <c r="BS10" s="8">
        <f>STDEV(BQ10:BQ12)</f>
        <v>2.0909899250987527E-4</v>
      </c>
      <c r="BT10" s="6">
        <f>BR22/BR10</f>
        <v>0.98742033976475918</v>
      </c>
      <c r="BU10" s="5">
        <f>((BS10/BR10)^2+(BS22/BR22)^2)^0.5*BT10</f>
        <v>0.31111988343305136</v>
      </c>
      <c r="BV10" s="14">
        <v>34.340000000000003</v>
      </c>
      <c r="BW10" s="8">
        <f t="shared" si="20"/>
        <v>19.350000000000001</v>
      </c>
      <c r="BX10" s="8">
        <f t="shared" si="19"/>
        <v>1.4964754064497943E-6</v>
      </c>
      <c r="BY10" s="8">
        <f>AVERAGE(BX10:BX12)</f>
        <v>2.1638089303100572E-6</v>
      </c>
      <c r="BZ10" s="8">
        <f>STDEV(BX10:BX12)</f>
        <v>1.8568636178027261E-6</v>
      </c>
      <c r="CA10" s="6">
        <f>BY22/BY10</f>
        <v>0.32188886997530058</v>
      </c>
      <c r="CB10" s="5">
        <f>((BZ10/BY10)^2+(BZ22/BY22)^2)^0.5*CA10</f>
        <v>0.30224207210304765</v>
      </c>
    </row>
    <row r="11" spans="2:80" x14ac:dyDescent="0.25">
      <c r="B11" s="8">
        <v>29</v>
      </c>
      <c r="C11" s="8" t="s">
        <v>14</v>
      </c>
      <c r="D11" s="8" t="s">
        <v>12</v>
      </c>
      <c r="E11" s="30">
        <v>16.28</v>
      </c>
      <c r="F11" s="8">
        <f t="shared" si="0"/>
        <v>1.2567001606255693E-5</v>
      </c>
      <c r="G11" s="8"/>
      <c r="H11" s="8"/>
      <c r="I11" s="6"/>
      <c r="J11" s="5"/>
      <c r="K11" s="14">
        <v>24.56</v>
      </c>
      <c r="L11" s="8">
        <f t="shared" si="1"/>
        <v>8.2799999999999976</v>
      </c>
      <c r="M11" s="8">
        <f t="shared" si="2"/>
        <v>3.2171524112014627E-3</v>
      </c>
      <c r="N11" s="8"/>
      <c r="O11" s="8"/>
      <c r="P11" s="6"/>
      <c r="Q11" s="5"/>
      <c r="R11" s="14">
        <v>27.29</v>
      </c>
      <c r="S11" s="8">
        <f t="shared" si="3"/>
        <v>11.009999999999998</v>
      </c>
      <c r="T11" s="8">
        <f t="shared" si="4"/>
        <v>4.849084450376159E-4</v>
      </c>
      <c r="U11" s="8"/>
      <c r="V11" s="8"/>
      <c r="W11" s="6"/>
      <c r="X11" s="5"/>
      <c r="Y11" s="14">
        <v>26.04</v>
      </c>
      <c r="Z11" s="8">
        <f t="shared" si="5"/>
        <v>9.759999999999998</v>
      </c>
      <c r="AA11" s="8">
        <f t="shared" si="6"/>
        <v>1.1533131459272781E-3</v>
      </c>
      <c r="AB11" s="8"/>
      <c r="AC11" s="8"/>
      <c r="AD11" s="6"/>
      <c r="AE11" s="5"/>
      <c r="AF11" s="14">
        <v>24.18</v>
      </c>
      <c r="AG11" s="8">
        <f t="shared" si="7"/>
        <v>7.8999999999999986</v>
      </c>
      <c r="AH11" s="8">
        <f t="shared" si="8"/>
        <v>4.1866150880323994E-3</v>
      </c>
      <c r="AI11" s="8"/>
      <c r="AJ11" s="8"/>
      <c r="AK11" s="6"/>
      <c r="AL11" s="5"/>
      <c r="AM11" s="14">
        <v>20.36</v>
      </c>
      <c r="AN11" s="8">
        <f t="shared" si="9"/>
        <v>4.0799999999999983</v>
      </c>
      <c r="AO11" s="8">
        <f t="shared" si="10"/>
        <v>5.9128602920349813E-2</v>
      </c>
      <c r="AP11" s="8"/>
      <c r="AQ11" s="8"/>
      <c r="AR11" s="6"/>
      <c r="AS11" s="5"/>
      <c r="AT11" s="14">
        <v>18.149999999999999</v>
      </c>
      <c r="AU11" s="8">
        <f t="shared" si="11"/>
        <v>1.8699999999999974</v>
      </c>
      <c r="AV11" s="8">
        <f t="shared" si="12"/>
        <v>0.27357342531518536</v>
      </c>
      <c r="AW11" s="8"/>
      <c r="AX11" s="8"/>
      <c r="AY11" s="6"/>
      <c r="AZ11" s="5"/>
      <c r="BA11" s="14">
        <v>30.12</v>
      </c>
      <c r="BB11" s="8">
        <f t="shared" si="13"/>
        <v>13.84</v>
      </c>
      <c r="BC11" s="8">
        <f t="shared" si="14"/>
        <v>6.8193795048353354E-5</v>
      </c>
      <c r="BD11" s="8"/>
      <c r="BE11" s="8"/>
      <c r="BF11" s="6"/>
      <c r="BG11" s="5"/>
      <c r="BH11" s="14">
        <v>24.41</v>
      </c>
      <c r="BI11" s="8">
        <f t="shared" si="15"/>
        <v>8.129999999999999</v>
      </c>
      <c r="BJ11" s="8">
        <f t="shared" si="16"/>
        <v>3.5696541024586E-3</v>
      </c>
      <c r="BK11" s="8"/>
      <c r="BL11" s="8"/>
      <c r="BM11" s="6"/>
      <c r="BN11" s="5"/>
      <c r="BO11" s="14">
        <v>26.08</v>
      </c>
      <c r="BP11" s="8">
        <f t="shared" si="17"/>
        <v>9.7999999999999972</v>
      </c>
      <c r="BQ11" s="8">
        <f t="shared" si="18"/>
        <v>1.121775737301794E-3</v>
      </c>
      <c r="BR11" s="8"/>
      <c r="BS11" s="8"/>
      <c r="BT11" s="6"/>
      <c r="BU11" s="5"/>
      <c r="BV11" s="14">
        <v>34.119999999999997</v>
      </c>
      <c r="BW11" s="8">
        <f t="shared" si="20"/>
        <v>17.839999999999996</v>
      </c>
      <c r="BX11" s="8">
        <f t="shared" si="19"/>
        <v>4.2621121905220906E-6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15.01</v>
      </c>
      <c r="F12" s="8">
        <f t="shared" si="0"/>
        <v>3.030677781485098E-5</v>
      </c>
      <c r="G12" s="8"/>
      <c r="H12" s="8"/>
      <c r="I12" s="6"/>
      <c r="J12" s="5"/>
      <c r="K12" s="14">
        <v>24.72</v>
      </c>
      <c r="L12" s="8">
        <f t="shared" si="1"/>
        <v>9.7099999999999991</v>
      </c>
      <c r="M12" s="8">
        <f t="shared" si="2"/>
        <v>1.1939846461836614E-3</v>
      </c>
      <c r="N12" s="8"/>
      <c r="O12" s="8"/>
      <c r="P12" s="6"/>
      <c r="Q12" s="5"/>
      <c r="R12" s="14">
        <v>26.65</v>
      </c>
      <c r="S12" s="8">
        <f t="shared" si="3"/>
        <v>11.639999999999999</v>
      </c>
      <c r="T12" s="8">
        <f t="shared" si="4"/>
        <v>3.1333640077219386E-4</v>
      </c>
      <c r="U12" s="8"/>
      <c r="V12" s="8"/>
      <c r="W12" s="6"/>
      <c r="X12" s="5"/>
      <c r="Y12" s="14">
        <v>26.45</v>
      </c>
      <c r="Z12" s="8">
        <f t="shared" si="5"/>
        <v>11.44</v>
      </c>
      <c r="AA12" s="8">
        <f t="shared" si="6"/>
        <v>3.5992900812771046E-4</v>
      </c>
      <c r="AB12" s="8"/>
      <c r="AC12" s="8"/>
      <c r="AD12" s="6"/>
      <c r="AE12" s="5"/>
      <c r="AF12" s="14">
        <v>24.63</v>
      </c>
      <c r="AG12" s="8">
        <f t="shared" si="7"/>
        <v>9.6199999999999992</v>
      </c>
      <c r="AH12" s="8">
        <f t="shared" si="8"/>
        <v>1.2708416557050137E-3</v>
      </c>
      <c r="AI12" s="8"/>
      <c r="AJ12" s="8"/>
      <c r="AK12" s="6"/>
      <c r="AL12" s="5"/>
      <c r="AM12" s="14">
        <v>20.89</v>
      </c>
      <c r="AN12" s="8">
        <f t="shared" si="9"/>
        <v>5.8800000000000008</v>
      </c>
      <c r="AO12" s="8">
        <f t="shared" si="10"/>
        <v>1.698023222696966E-2</v>
      </c>
      <c r="AP12" s="8"/>
      <c r="AQ12" s="8"/>
      <c r="AR12" s="6"/>
      <c r="AS12" s="5"/>
      <c r="AT12" s="14">
        <v>18.53</v>
      </c>
      <c r="AU12" s="8">
        <f t="shared" si="11"/>
        <v>3.5200000000000014</v>
      </c>
      <c r="AV12" s="8">
        <f t="shared" si="12"/>
        <v>8.7171479146900266E-2</v>
      </c>
      <c r="AW12" s="8"/>
      <c r="AX12" s="8"/>
      <c r="AY12" s="6"/>
      <c r="AZ12" s="5"/>
      <c r="BA12" s="14">
        <v>29.35</v>
      </c>
      <c r="BB12" s="8">
        <f t="shared" si="13"/>
        <v>14.340000000000002</v>
      </c>
      <c r="BC12" s="8">
        <f t="shared" si="14"/>
        <v>4.8220294913536133E-5</v>
      </c>
      <c r="BD12" s="8"/>
      <c r="BE12" s="8"/>
      <c r="BF12" s="6"/>
      <c r="BG12" s="5"/>
      <c r="BH12" s="14">
        <v>24.54</v>
      </c>
      <c r="BI12" s="8">
        <f t="shared" si="15"/>
        <v>9.5299999999999994</v>
      </c>
      <c r="BJ12" s="8">
        <f t="shared" si="16"/>
        <v>1.3526459649520763E-3</v>
      </c>
      <c r="BK12" s="8"/>
      <c r="BL12" s="8"/>
      <c r="BM12" s="6"/>
      <c r="BN12" s="5"/>
      <c r="BO12" s="14">
        <v>25.4</v>
      </c>
      <c r="BP12" s="8">
        <f t="shared" si="17"/>
        <v>10.389999999999999</v>
      </c>
      <c r="BQ12" s="8">
        <f t="shared" si="18"/>
        <v>7.4524375437527387E-4</v>
      </c>
      <c r="BR12" s="8"/>
      <c r="BS12" s="8"/>
      <c r="BT12" s="6"/>
      <c r="BU12" s="5"/>
      <c r="BV12" s="14">
        <v>35.39</v>
      </c>
      <c r="BW12" s="8">
        <f t="shared" si="20"/>
        <v>20.380000000000003</v>
      </c>
      <c r="BX12" s="8">
        <f t="shared" si="19"/>
        <v>7.3283919395828742E-7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14.62</v>
      </c>
      <c r="F13" s="8">
        <f t="shared" si="0"/>
        <v>3.9713801740781733E-5</v>
      </c>
      <c r="G13" s="8">
        <f>AVERAGE(F13:F15)</f>
        <v>3.2121788516104427E-5</v>
      </c>
      <c r="H13" s="8">
        <f>STDEV(F13:F15)</f>
        <v>7.5489002317824022E-6</v>
      </c>
      <c r="I13" s="6">
        <f>G25/G13</f>
        <v>1.4990691829609597</v>
      </c>
      <c r="J13" s="5">
        <f>((H13/G13)^2+(H25/G25)^2)^0.5*I13</f>
        <v>0.3607277374016602</v>
      </c>
      <c r="K13" s="14">
        <v>25.13</v>
      </c>
      <c r="L13" s="8">
        <f t="shared" si="1"/>
        <v>10.51</v>
      </c>
      <c r="M13" s="8">
        <f t="shared" si="2"/>
        <v>6.8576409948144441E-4</v>
      </c>
      <c r="N13" s="8">
        <f>AVERAGE(M13:M15)</f>
        <v>7.4017049772069231E-4</v>
      </c>
      <c r="O13" s="8">
        <f>STDEV(M13:M15)</f>
        <v>6.3458879066328791E-5</v>
      </c>
      <c r="P13" s="6">
        <f>N25/N13</f>
        <v>0.57510621420548969</v>
      </c>
      <c r="Q13" s="5">
        <f>((O13/N13)^2+(O25/N25)^2)^0.5*P13</f>
        <v>9.0174471416320554E-2</v>
      </c>
      <c r="R13" s="14">
        <v>23.87</v>
      </c>
      <c r="S13" s="8">
        <f t="shared" si="3"/>
        <v>9.2500000000000018</v>
      </c>
      <c r="T13" s="8">
        <f t="shared" si="4"/>
        <v>1.6423758110424092E-3</v>
      </c>
      <c r="U13" s="8">
        <f>AVERAGE(T13:T15)</f>
        <v>2.1619870207878391E-3</v>
      </c>
      <c r="V13" s="8">
        <f>STDEV(T13:T15)</f>
        <v>8.2023153394589654E-4</v>
      </c>
      <c r="W13" s="6">
        <f>U25/U13</f>
        <v>0.59103415276605531</v>
      </c>
      <c r="X13" s="5">
        <f>((V13/U13)^2+(V25/U25)^2)^0.5*W13</f>
        <v>0.22623489699820026</v>
      </c>
      <c r="Y13" s="14">
        <v>25.98</v>
      </c>
      <c r="Z13" s="8">
        <f t="shared" si="5"/>
        <v>11.360000000000001</v>
      </c>
      <c r="AA13" s="8">
        <f t="shared" si="6"/>
        <v>3.8045145491235314E-4</v>
      </c>
      <c r="AB13" s="8">
        <f>AVERAGE(AA13:AA15)</f>
        <v>4.9725041620919295E-4</v>
      </c>
      <c r="AC13" s="8">
        <f>STDEV(AA13:AA15)</f>
        <v>1.0419875392449435E-4</v>
      </c>
      <c r="AD13" s="6">
        <f>AB25/AB13</f>
        <v>0.74271974440451061</v>
      </c>
      <c r="AE13" s="5">
        <f>((AC13/AB13)^2+(AC25/AB25)^2)^0.5*AD13</f>
        <v>0.17954985410859534</v>
      </c>
      <c r="AF13" s="14">
        <v>25.23</v>
      </c>
      <c r="AG13" s="8">
        <f t="shared" si="7"/>
        <v>10.610000000000001</v>
      </c>
      <c r="AH13" s="8">
        <f t="shared" si="8"/>
        <v>6.3984052922771626E-4</v>
      </c>
      <c r="AI13" s="8">
        <f>AVERAGE(AH13:AH15)</f>
        <v>7.5939853542800748E-4</v>
      </c>
      <c r="AJ13" s="8">
        <f>STDEV(AH13:AH15)</f>
        <v>1.0991325608923391E-4</v>
      </c>
      <c r="AK13" s="6">
        <f>AI25/AI13</f>
        <v>0.72535404605701803</v>
      </c>
      <c r="AL13" s="5">
        <f>((AJ13/AI13)^2+(AJ25/AI25)^2)^0.5*AK13</f>
        <v>0.12363420147507788</v>
      </c>
      <c r="AM13" s="14">
        <v>25.08</v>
      </c>
      <c r="AN13" s="8">
        <f t="shared" si="9"/>
        <v>10.459999999999999</v>
      </c>
      <c r="AO13" s="8">
        <f t="shared" si="10"/>
        <v>7.0994751822280858E-4</v>
      </c>
      <c r="AP13" s="8">
        <f>AVERAGE(AO13:AO15)</f>
        <v>9.7837623495801137E-4</v>
      </c>
      <c r="AQ13" s="8">
        <f>STDEV(AO13:AO15)</f>
        <v>2.7637397734898528E-4</v>
      </c>
      <c r="AR13" s="6">
        <f>AP25/AP13</f>
        <v>0.58504107399360572</v>
      </c>
      <c r="AS13" s="5">
        <f>((AQ13/AP13)^2+(AQ25/AP25)^2)^0.5*AR13</f>
        <v>0.17072314873250827</v>
      </c>
      <c r="AT13" s="14">
        <v>20.93</v>
      </c>
      <c r="AU13" s="8">
        <f t="shared" si="11"/>
        <v>6.3100000000000005</v>
      </c>
      <c r="AV13" s="8">
        <f t="shared" si="12"/>
        <v>1.2603777487845724E-2</v>
      </c>
      <c r="AW13" s="8">
        <f>AVERAGE(AV13:AV15)</f>
        <v>1.5801142425930545E-2</v>
      </c>
      <c r="AX13" s="8">
        <f>STDEV(AV13:AV15)</f>
        <v>2.7853636397739078E-3</v>
      </c>
      <c r="AY13" s="6">
        <f>AW25/AW13</f>
        <v>0.70874029157599816</v>
      </c>
      <c r="AZ13" s="5">
        <f>((AX13/AW13)^2+(AX25/AW25)^2)^0.5*AY13</f>
        <v>0.14892240447799548</v>
      </c>
      <c r="BA13" s="14">
        <v>29.36</v>
      </c>
      <c r="BB13" s="8">
        <f t="shared" si="13"/>
        <v>14.74</v>
      </c>
      <c r="BC13" s="8">
        <f t="shared" si="14"/>
        <v>3.6544149921231965E-5</v>
      </c>
      <c r="BD13" s="8">
        <f>AVERAGE(BC13:BC15)</f>
        <v>3.2165689091974598E-5</v>
      </c>
      <c r="BE13" s="8">
        <f>STDEV(BC13:BC15)</f>
        <v>4.4251480103356297E-6</v>
      </c>
      <c r="BF13" s="6">
        <f>BD25/BD13</f>
        <v>0.70292350324898545</v>
      </c>
      <c r="BG13" s="5">
        <f>((BE13/BD13)^2+(BE25/BD25)^2)^0.5*BF13</f>
        <v>0.18784814952520779</v>
      </c>
      <c r="BH13" s="14">
        <v>24.44</v>
      </c>
      <c r="BI13" s="8">
        <f t="shared" si="15"/>
        <v>9.8200000000000021</v>
      </c>
      <c r="BJ13" s="8">
        <f t="shared" si="16"/>
        <v>1.1063319192341767E-3</v>
      </c>
      <c r="BK13" s="8">
        <f>AVERAGE(BJ13:BJ15)</f>
        <v>1.096783059050961E-3</v>
      </c>
      <c r="BL13" s="8">
        <f>STDEV(BJ13:BJ15)</f>
        <v>1.3579552450540536E-4</v>
      </c>
      <c r="BM13" s="6">
        <f>BK25/BK13</f>
        <v>1.0191744462227099</v>
      </c>
      <c r="BN13" s="5">
        <f>((BL13/BK13)^2+(BL25/BK25)^2)^0.5*BM13</f>
        <v>0.18458236071184403</v>
      </c>
      <c r="BO13" s="14">
        <v>24.39</v>
      </c>
      <c r="BP13" s="8">
        <f t="shared" si="17"/>
        <v>9.7700000000000014</v>
      </c>
      <c r="BQ13" s="8">
        <f t="shared" si="18"/>
        <v>1.1453466301092556E-3</v>
      </c>
      <c r="BR13" s="8">
        <f>AVERAGE(BQ13:BQ15)</f>
        <v>1.1698598499781615E-3</v>
      </c>
      <c r="BS13" s="8">
        <f>STDEV(BQ13:BQ15)</f>
        <v>1.4426298824938354E-4</v>
      </c>
      <c r="BT13" s="6">
        <f>BR25/BR13</f>
        <v>0.78365282178397544</v>
      </c>
      <c r="BU13" s="5">
        <f>((BS13/BR13)^2+(BS25/BR25)^2)^0.5*BT13</f>
        <v>0.15708035624903213</v>
      </c>
      <c r="BV13" s="14">
        <v>39.979999999999997</v>
      </c>
      <c r="BW13" s="8">
        <f t="shared" si="20"/>
        <v>25.36</v>
      </c>
      <c r="BX13" s="8">
        <f t="shared" si="19"/>
        <v>2.3220913996115337E-8</v>
      </c>
      <c r="BY13" s="8">
        <f>AVERAGE(BX13:BX15)</f>
        <v>2.7090807316514572E-8</v>
      </c>
      <c r="BZ13" s="8">
        <f>STDEV(BX13:BX15)</f>
        <v>2.1360137478625726E-8</v>
      </c>
      <c r="CA13" s="6">
        <f>BY25/BY13</f>
        <v>1.4580690657891724</v>
      </c>
      <c r="CB13" s="5">
        <f>((BZ13/BY13)^2+(BZ25/BY25)^2)^0.5*CA13</f>
        <v>1.2106565732357668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15.31</v>
      </c>
      <c r="F14" s="8">
        <f t="shared" si="0"/>
        <v>2.461675290594868E-5</v>
      </c>
      <c r="G14" s="8"/>
      <c r="H14" s="8"/>
      <c r="I14" s="6"/>
      <c r="J14" s="5"/>
      <c r="K14" s="14">
        <v>25.58</v>
      </c>
      <c r="L14" s="8">
        <f t="shared" si="1"/>
        <v>10.269999999999998</v>
      </c>
      <c r="M14" s="8">
        <f t="shared" si="2"/>
        <v>8.09882368959417E-4</v>
      </c>
      <c r="N14" s="8"/>
      <c r="O14" s="8"/>
      <c r="P14" s="6"/>
      <c r="Q14" s="5"/>
      <c r="R14" s="14">
        <v>23.64</v>
      </c>
      <c r="S14" s="8">
        <f t="shared" si="3"/>
        <v>8.33</v>
      </c>
      <c r="T14" s="8">
        <f t="shared" si="4"/>
        <v>3.1075643896676516E-3</v>
      </c>
      <c r="U14" s="8"/>
      <c r="V14" s="8"/>
      <c r="W14" s="6"/>
      <c r="X14" s="5"/>
      <c r="Y14" s="14">
        <v>26.06</v>
      </c>
      <c r="Z14" s="8">
        <f t="shared" si="5"/>
        <v>10.749999999999998</v>
      </c>
      <c r="AA14" s="8">
        <f t="shared" si="6"/>
        <v>5.8066753662242314E-4</v>
      </c>
      <c r="AB14" s="8"/>
      <c r="AC14" s="8"/>
      <c r="AD14" s="6"/>
      <c r="AE14" s="5"/>
      <c r="AF14" s="14">
        <v>25.5</v>
      </c>
      <c r="AG14" s="8">
        <f t="shared" si="7"/>
        <v>10.19</v>
      </c>
      <c r="AH14" s="8">
        <f t="shared" si="8"/>
        <v>8.5606027472269074E-4</v>
      </c>
      <c r="AI14" s="8"/>
      <c r="AJ14" s="8"/>
      <c r="AK14" s="6"/>
      <c r="AL14" s="5"/>
      <c r="AM14" s="14">
        <v>25.33</v>
      </c>
      <c r="AN14" s="8">
        <f t="shared" si="9"/>
        <v>10.019999999999998</v>
      </c>
      <c r="AO14" s="8">
        <f t="shared" si="10"/>
        <v>9.6311787548179826E-4</v>
      </c>
      <c r="AP14" s="8"/>
      <c r="AQ14" s="8"/>
      <c r="AR14" s="6"/>
      <c r="AS14" s="5"/>
      <c r="AT14" s="14">
        <v>21.18</v>
      </c>
      <c r="AU14" s="8">
        <f t="shared" si="11"/>
        <v>5.8699999999999992</v>
      </c>
      <c r="AV14" s="8">
        <f t="shared" si="12"/>
        <v>1.7098339082199061E-2</v>
      </c>
      <c r="AW14" s="8"/>
      <c r="AX14" s="8"/>
      <c r="AY14" s="6"/>
      <c r="AZ14" s="5"/>
      <c r="BA14" s="14">
        <v>30.45</v>
      </c>
      <c r="BB14" s="8">
        <f t="shared" si="13"/>
        <v>15.139999999999999</v>
      </c>
      <c r="BC14" s="8">
        <f t="shared" si="14"/>
        <v>2.7695286722325524E-5</v>
      </c>
      <c r="BD14" s="8"/>
      <c r="BE14" s="8"/>
      <c r="BF14" s="6"/>
      <c r="BG14" s="5"/>
      <c r="BH14" s="14">
        <v>25.34</v>
      </c>
      <c r="BI14" s="8">
        <f t="shared" si="15"/>
        <v>10.029999999999999</v>
      </c>
      <c r="BJ14" s="8">
        <f t="shared" si="16"/>
        <v>9.5646513436223421E-4</v>
      </c>
      <c r="BK14" s="8"/>
      <c r="BL14" s="8"/>
      <c r="BM14" s="6"/>
      <c r="BN14" s="5"/>
      <c r="BO14" s="14">
        <v>25.22</v>
      </c>
      <c r="BP14" s="8">
        <f t="shared" si="17"/>
        <v>9.9099999999999984</v>
      </c>
      <c r="BQ14" s="8">
        <f t="shared" si="18"/>
        <v>1.0394240063021109E-3</v>
      </c>
      <c r="BR14" s="8"/>
      <c r="BS14" s="8"/>
      <c r="BT14" s="6"/>
      <c r="BU14" s="5"/>
      <c r="BV14" s="14">
        <v>42.22</v>
      </c>
      <c r="BW14" s="8">
        <f t="shared" si="20"/>
        <v>26.909999999999997</v>
      </c>
      <c r="BX14" s="8">
        <f t="shared" si="19"/>
        <v>7.9301758293312988E-9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14.93</v>
      </c>
      <c r="F15" s="8">
        <f t="shared" si="0"/>
        <v>3.2034810901582853E-5</v>
      </c>
      <c r="G15" s="8"/>
      <c r="H15" s="8"/>
      <c r="I15" s="6"/>
      <c r="J15" s="5"/>
      <c r="K15" s="14">
        <v>25.36</v>
      </c>
      <c r="L15" s="8">
        <f t="shared" si="1"/>
        <v>10.43</v>
      </c>
      <c r="M15" s="8">
        <f t="shared" si="2"/>
        <v>7.2486502472121541E-4</v>
      </c>
      <c r="N15" s="8"/>
      <c r="O15" s="8"/>
      <c r="P15" s="6"/>
      <c r="Q15" s="5"/>
      <c r="R15" s="14">
        <v>24.1</v>
      </c>
      <c r="S15" s="8">
        <f t="shared" si="3"/>
        <v>9.1700000000000017</v>
      </c>
      <c r="T15" s="8">
        <f t="shared" si="4"/>
        <v>1.7360208616534561E-3</v>
      </c>
      <c r="U15" s="8"/>
      <c r="V15" s="8"/>
      <c r="W15" s="6"/>
      <c r="X15" s="5"/>
      <c r="Y15" s="14">
        <v>25.81</v>
      </c>
      <c r="Z15" s="8">
        <f t="shared" si="5"/>
        <v>10.879999999999999</v>
      </c>
      <c r="AA15" s="8">
        <f t="shared" si="6"/>
        <v>5.3063225709280252E-4</v>
      </c>
      <c r="AB15" s="8"/>
      <c r="AC15" s="8"/>
      <c r="AD15" s="6"/>
      <c r="AE15" s="5"/>
      <c r="AF15" s="14">
        <v>25.25</v>
      </c>
      <c r="AG15" s="8">
        <f t="shared" si="7"/>
        <v>10.32</v>
      </c>
      <c r="AH15" s="8">
        <f t="shared" si="8"/>
        <v>7.8229480233361556E-4</v>
      </c>
      <c r="AI15" s="8"/>
      <c r="AJ15" s="8"/>
      <c r="AK15" s="6"/>
      <c r="AL15" s="5"/>
      <c r="AM15" s="14">
        <v>24.56</v>
      </c>
      <c r="AN15" s="8">
        <f t="shared" si="9"/>
        <v>9.629999999999999</v>
      </c>
      <c r="AO15" s="8">
        <f t="shared" si="10"/>
        <v>1.2620633111694274E-3</v>
      </c>
      <c r="AP15" s="8"/>
      <c r="AQ15" s="8"/>
      <c r="AR15" s="6"/>
      <c r="AS15" s="5"/>
      <c r="AT15" s="14">
        <v>20.75</v>
      </c>
      <c r="AU15" s="8">
        <f t="shared" si="11"/>
        <v>5.82</v>
      </c>
      <c r="AV15" s="8">
        <f t="shared" si="12"/>
        <v>1.7701310707746852E-2</v>
      </c>
      <c r="AW15" s="8"/>
      <c r="AX15" s="8"/>
      <c r="AY15" s="6"/>
      <c r="AZ15" s="5"/>
      <c r="BA15" s="14">
        <v>29.85</v>
      </c>
      <c r="BB15" s="8">
        <f t="shared" si="13"/>
        <v>14.920000000000002</v>
      </c>
      <c r="BC15" s="8">
        <f t="shared" si="14"/>
        <v>3.2257630632366314E-5</v>
      </c>
      <c r="BD15" s="8"/>
      <c r="BE15" s="8"/>
      <c r="BF15" s="6"/>
      <c r="BG15" s="5"/>
      <c r="BH15" s="14">
        <v>24.6</v>
      </c>
      <c r="BI15" s="8">
        <f t="shared" si="15"/>
        <v>9.6700000000000017</v>
      </c>
      <c r="BJ15" s="8">
        <f t="shared" si="16"/>
        <v>1.2275521235564719E-3</v>
      </c>
      <c r="BK15" s="8"/>
      <c r="BL15" s="8"/>
      <c r="BM15" s="6"/>
      <c r="BN15" s="5"/>
      <c r="BO15" s="14">
        <v>24.49</v>
      </c>
      <c r="BP15" s="8">
        <f t="shared" si="17"/>
        <v>9.5599999999999987</v>
      </c>
      <c r="BQ15" s="8">
        <f t="shared" si="18"/>
        <v>1.3248089135231185E-3</v>
      </c>
      <c r="BR15" s="8"/>
      <c r="BS15" s="8"/>
      <c r="BT15" s="6"/>
      <c r="BU15" s="5"/>
      <c r="BV15" s="14">
        <v>39.18</v>
      </c>
      <c r="BW15" s="8">
        <f t="shared" si="20"/>
        <v>24.25</v>
      </c>
      <c r="BX15" s="8">
        <f t="shared" si="19"/>
        <v>5.0121332124097072E-8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15.17</v>
      </c>
      <c r="F16" s="8">
        <f t="shared" si="0"/>
        <v>2.7125325963335281E-5</v>
      </c>
      <c r="G16" s="8">
        <f>AVERAGE(F16:F18)</f>
        <v>2.9244490670637032E-5</v>
      </c>
      <c r="H16" s="8">
        <f>STDEV(F16:F18)</f>
        <v>5.3217155887572005E-6</v>
      </c>
      <c r="I16" s="6">
        <f>G28/G16</f>
        <v>1.4173806219819858</v>
      </c>
      <c r="J16" s="5">
        <f>((H16/G16)^2+(H28/G28)^2)^0.5*I16</f>
        <v>0.40824971457999693</v>
      </c>
      <c r="K16" s="14">
        <v>25.4</v>
      </c>
      <c r="L16" s="8">
        <f t="shared" si="1"/>
        <v>10.229999999999999</v>
      </c>
      <c r="M16" s="8">
        <f t="shared" si="2"/>
        <v>8.3265126149214598E-4</v>
      </c>
      <c r="N16" s="8">
        <f>AVERAGE(M16:M18)</f>
        <v>6.9260593869356526E-4</v>
      </c>
      <c r="O16" s="8">
        <f>STDEV(M16:M18)</f>
        <v>1.2250441654329568E-4</v>
      </c>
      <c r="P16" s="6">
        <f>N28/N16</f>
        <v>0.7881864285613821</v>
      </c>
      <c r="Q16" s="5">
        <f>((O16/N16)^2+(O28/N28)^2)^0.5*P16</f>
        <v>0.2159679196736532</v>
      </c>
      <c r="R16" s="14">
        <v>24.77</v>
      </c>
      <c r="S16" s="8">
        <f t="shared" si="3"/>
        <v>9.6</v>
      </c>
      <c r="T16" s="8">
        <f t="shared" si="4"/>
        <v>1.2885819441141547E-3</v>
      </c>
      <c r="U16" s="8">
        <f>AVERAGE(T16:T18)</f>
        <v>1.101232355898831E-3</v>
      </c>
      <c r="V16" s="8">
        <f>STDEV(T16:T18)</f>
        <v>1.6258731599205637E-4</v>
      </c>
      <c r="W16" s="6">
        <f>U28/U16</f>
        <v>0.78001818275538093</v>
      </c>
      <c r="X16" s="5">
        <f>((V16/U16)^2+(V28/U28)^2)^0.5*W16</f>
        <v>0.16860649616589582</v>
      </c>
      <c r="Y16" s="14">
        <v>25.94</v>
      </c>
      <c r="Z16" s="8">
        <f t="shared" si="5"/>
        <v>10.770000000000001</v>
      </c>
      <c r="AA16" s="8">
        <f t="shared" si="6"/>
        <v>5.7267331505462778E-4</v>
      </c>
      <c r="AB16" s="8">
        <f>AVERAGE(AA16:AA18)</f>
        <v>5.9430642806939011E-4</v>
      </c>
      <c r="AC16" s="8">
        <f>STDEV(AA16:AA18)</f>
        <v>8.7441577250963316E-5</v>
      </c>
      <c r="AD16" s="6">
        <f>AB28/AB16</f>
        <v>0.81051092220094212</v>
      </c>
      <c r="AE16" s="5">
        <f>((AC16/AB16)^2+(AC28/AB28)^2)^0.5*AD16</f>
        <v>0.26155167782354016</v>
      </c>
      <c r="AF16" s="14">
        <v>25.43</v>
      </c>
      <c r="AG16" s="8">
        <f t="shared" si="7"/>
        <v>10.26</v>
      </c>
      <c r="AH16" s="8">
        <f t="shared" si="8"/>
        <v>8.1551554631676716E-4</v>
      </c>
      <c r="AI16" s="8">
        <f>AVERAGE(AH16:AH18)</f>
        <v>7.6419336822630246E-4</v>
      </c>
      <c r="AJ16" s="8">
        <f>STDEV(AH16:AH18)</f>
        <v>5.8710079282968142E-5</v>
      </c>
      <c r="AK16" s="6">
        <f>AI28/AI16</f>
        <v>0.87684073020138886</v>
      </c>
      <c r="AL16" s="5">
        <f>((AJ16/AI16)^2+(AJ28/AI28)^2)^0.5*AK16</f>
        <v>0.15901100540002444</v>
      </c>
      <c r="AM16" s="14">
        <v>24.81</v>
      </c>
      <c r="AN16" s="8">
        <f t="shared" si="9"/>
        <v>9.6399999999999988</v>
      </c>
      <c r="AO16" s="8">
        <f t="shared" si="10"/>
        <v>1.2533456030887746E-3</v>
      </c>
      <c r="AP16" s="8">
        <f>AVERAGE(AO16:AO18)</f>
        <v>8.5065667809720109E-4</v>
      </c>
      <c r="AQ16" s="8">
        <f>STDEV(AO16:AO18)</f>
        <v>3.5793054408378764E-4</v>
      </c>
      <c r="AR16" s="6">
        <f>AP28/AP16</f>
        <v>1.0802900854872173</v>
      </c>
      <c r="AS16" s="5">
        <f>((AQ16/AP16)^2+(AQ28/AP28)^2)^0.5*AR16</f>
        <v>0.50301481301042994</v>
      </c>
      <c r="AT16" s="14">
        <v>20.7</v>
      </c>
      <c r="AU16" s="8">
        <f t="shared" si="11"/>
        <v>5.5299999999999994</v>
      </c>
      <c r="AV16" s="8">
        <f t="shared" si="12"/>
        <v>2.1642335439233211E-2</v>
      </c>
      <c r="AW16" s="8">
        <f>AVERAGE(AV16:AV18)</f>
        <v>1.6199936402233051E-2</v>
      </c>
      <c r="AX16" s="8">
        <f>STDEV(AV16:AV18)</f>
        <v>5.0169442899534082E-3</v>
      </c>
      <c r="AY16" s="6">
        <f>AW28/AW16</f>
        <v>1.0495418917755617</v>
      </c>
      <c r="AZ16" s="5">
        <f>((AX16/AW16)^2+(AX28/AW28)^2)^0.5*AY16</f>
        <v>0.3802752041307042</v>
      </c>
      <c r="BA16" s="14">
        <v>29.85</v>
      </c>
      <c r="BB16" s="8">
        <f t="shared" si="13"/>
        <v>14.680000000000001</v>
      </c>
      <c r="BC16" s="8">
        <f t="shared" si="14"/>
        <v>3.809602505192908E-5</v>
      </c>
      <c r="BD16" s="8">
        <f>AVERAGE(BC16:BC18)</f>
        <v>3.4099215045023258E-5</v>
      </c>
      <c r="BE16" s="8">
        <f>STDEV(BC16:BC18)</f>
        <v>7.1533834184986879E-6</v>
      </c>
      <c r="BF16" s="6">
        <f>BD28/BD16</f>
        <v>1.1474195022252882</v>
      </c>
      <c r="BG16" s="5">
        <f>((BE16/BD16)^2+(BE28/BD28)^2)^0.5*BF16</f>
        <v>0.29873099329370523</v>
      </c>
      <c r="BH16" s="14">
        <v>25.34</v>
      </c>
      <c r="BI16" s="8">
        <f t="shared" si="15"/>
        <v>10.17</v>
      </c>
      <c r="BJ16" s="8">
        <f t="shared" si="16"/>
        <v>8.6801043082672868E-4</v>
      </c>
      <c r="BK16" s="8">
        <f>AVERAGE(BJ16:BJ18)</f>
        <v>6.242342319059095E-4</v>
      </c>
      <c r="BL16" s="8">
        <f>STDEV(BJ16:BJ18)</f>
        <v>2.3489356039505538E-4</v>
      </c>
      <c r="BM16" s="6">
        <f>BK28/BK16</f>
        <v>1.1401870895547868</v>
      </c>
      <c r="BN16" s="5">
        <f>((BL16/BK16)^2+(BL28/BK28)^2)^0.5*BM16</f>
        <v>0.47757168372036057</v>
      </c>
      <c r="BO16" s="14">
        <v>23.89</v>
      </c>
      <c r="BP16" s="8">
        <f t="shared" si="17"/>
        <v>8.7200000000000006</v>
      </c>
      <c r="BQ16" s="8">
        <f t="shared" si="18"/>
        <v>2.3714743835840748E-3</v>
      </c>
      <c r="BR16" s="8">
        <f>AVERAGE(BQ16:BQ18)</f>
        <v>1.6389211532133391E-3</v>
      </c>
      <c r="BS16" s="8">
        <f>STDEV(BQ16:BQ18)</f>
        <v>7.0297955934688452E-4</v>
      </c>
      <c r="BT16" s="6">
        <f>BR28/BR16</f>
        <v>0.80889719303002927</v>
      </c>
      <c r="BU16" s="5">
        <f>((BS16/BR16)^2+(BS28/BR28)^2)^0.5*BT16</f>
        <v>0.38747301314431654</v>
      </c>
      <c r="BV16" s="14">
        <v>38.880000000000003</v>
      </c>
      <c r="BW16" s="8">
        <f t="shared" si="20"/>
        <v>23.71</v>
      </c>
      <c r="BX16" s="8">
        <f t="shared" si="19"/>
        <v>7.2875039439920648E-8</v>
      </c>
      <c r="BY16" s="8">
        <f>AVERAGE(BX16:BX18)</f>
        <v>4.4066859427399734E-8</v>
      </c>
      <c r="BZ16" s="8">
        <f>STDEV(BX16:BX18)</f>
        <v>2.9714015274346542E-8</v>
      </c>
      <c r="CA16" s="6">
        <f>BY28/BY16</f>
        <v>0.77354322416829457</v>
      </c>
      <c r="CB16" s="5">
        <f>((BZ16/BY16)^2+(BZ28/BY28)^2)^0.5*CA16</f>
        <v>0.56328666701613772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14.79</v>
      </c>
      <c r="F17" s="8">
        <f t="shared" si="0"/>
        <v>3.5299322018594036E-5</v>
      </c>
      <c r="G17" s="8"/>
      <c r="H17" s="8"/>
      <c r="I17" s="8"/>
      <c r="J17" s="4"/>
      <c r="K17" s="14">
        <v>25.48</v>
      </c>
      <c r="L17" s="8">
        <f t="shared" si="1"/>
        <v>10.690000000000001</v>
      </c>
      <c r="M17" s="8">
        <f t="shared" si="2"/>
        <v>6.053260253608329E-4</v>
      </c>
      <c r="N17" s="8"/>
      <c r="O17" s="8"/>
      <c r="P17" s="8"/>
      <c r="Q17" s="4"/>
      <c r="R17" s="14">
        <v>24.73</v>
      </c>
      <c r="S17" s="8">
        <f t="shared" si="3"/>
        <v>9.9400000000000013</v>
      </c>
      <c r="T17" s="8">
        <f t="shared" si="4"/>
        <v>1.0180329695714065E-3</v>
      </c>
      <c r="U17" s="8"/>
      <c r="V17" s="8"/>
      <c r="W17" s="8"/>
      <c r="X17" s="4"/>
      <c r="Y17" s="14">
        <v>25.7</v>
      </c>
      <c r="Z17" s="8">
        <f t="shared" si="5"/>
        <v>10.91</v>
      </c>
      <c r="AA17" s="8">
        <f t="shared" si="6"/>
        <v>5.1971200315105491E-4</v>
      </c>
      <c r="AB17" s="8"/>
      <c r="AC17" s="8"/>
      <c r="AD17" s="8"/>
      <c r="AE17" s="4"/>
      <c r="AF17" s="14">
        <v>25.12</v>
      </c>
      <c r="AG17" s="8">
        <f t="shared" si="7"/>
        <v>10.330000000000002</v>
      </c>
      <c r="AH17" s="8">
        <f t="shared" si="8"/>
        <v>7.7689109741691203E-4</v>
      </c>
      <c r="AI17" s="8"/>
      <c r="AJ17" s="8"/>
      <c r="AK17" s="8"/>
      <c r="AL17" s="4"/>
      <c r="AM17" s="14">
        <v>25.21</v>
      </c>
      <c r="AN17" s="8">
        <f t="shared" si="9"/>
        <v>10.420000000000002</v>
      </c>
      <c r="AO17" s="8">
        <f t="shared" si="10"/>
        <v>7.2990685968502814E-4</v>
      </c>
      <c r="AP17" s="8"/>
      <c r="AQ17" s="8"/>
      <c r="AR17" s="8"/>
      <c r="AS17" s="4"/>
      <c r="AT17" s="14">
        <v>20.83</v>
      </c>
      <c r="AU17" s="8">
        <f t="shared" si="11"/>
        <v>6.0399999999999991</v>
      </c>
      <c r="AV17" s="8">
        <f t="shared" si="12"/>
        <v>1.5197733553316977E-2</v>
      </c>
      <c r="AW17" s="8"/>
      <c r="AX17" s="8"/>
      <c r="AY17" s="8"/>
      <c r="AZ17" s="4"/>
      <c r="BA17" s="14">
        <v>29.46</v>
      </c>
      <c r="BB17" s="8">
        <f t="shared" si="13"/>
        <v>14.670000000000002</v>
      </c>
      <c r="BC17" s="8">
        <f t="shared" si="14"/>
        <v>3.8361003861139762E-5</v>
      </c>
      <c r="BD17" s="8"/>
      <c r="BE17" s="8"/>
      <c r="BF17" s="8"/>
      <c r="BG17" s="4"/>
      <c r="BH17" s="14">
        <v>25.48</v>
      </c>
      <c r="BI17" s="8">
        <f t="shared" si="15"/>
        <v>10.690000000000001</v>
      </c>
      <c r="BJ17" s="8">
        <f t="shared" si="16"/>
        <v>6.053260253608329E-4</v>
      </c>
      <c r="BK17" s="8"/>
      <c r="BL17" s="8"/>
      <c r="BM17" s="8"/>
      <c r="BN17" s="4"/>
      <c r="BO17" s="14">
        <v>24.1</v>
      </c>
      <c r="BP17" s="8">
        <f t="shared" si="17"/>
        <v>9.3100000000000023</v>
      </c>
      <c r="BQ17" s="8">
        <f t="shared" si="18"/>
        <v>1.5754721859807135E-3</v>
      </c>
      <c r="BR17" s="8"/>
      <c r="BS17" s="8"/>
      <c r="BT17" s="8"/>
      <c r="BU17" s="4"/>
      <c r="BV17" s="14">
        <v>39.17</v>
      </c>
      <c r="BW17" s="8">
        <f t="shared" si="20"/>
        <v>24.380000000000003</v>
      </c>
      <c r="BX17" s="8">
        <f t="shared" si="19"/>
        <v>4.580244962239303E-8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3">
        <v>15.27</v>
      </c>
      <c r="F18" s="2">
        <f t="shared" si="0"/>
        <v>2.5308824029981774E-5</v>
      </c>
      <c r="G18" s="2"/>
      <c r="H18" s="2"/>
      <c r="I18" s="2"/>
      <c r="J18" s="1"/>
      <c r="K18" s="13">
        <v>25.88</v>
      </c>
      <c r="L18" s="8">
        <f t="shared" si="1"/>
        <v>10.61</v>
      </c>
      <c r="M18" s="2">
        <f t="shared" si="2"/>
        <v>6.398405292277168E-4</v>
      </c>
      <c r="N18" s="2"/>
      <c r="O18" s="2"/>
      <c r="P18" s="2"/>
      <c r="Q18" s="1"/>
      <c r="R18" s="13">
        <v>25.24</v>
      </c>
      <c r="S18" s="2">
        <f t="shared" si="3"/>
        <v>9.9699999999999989</v>
      </c>
      <c r="T18" s="2">
        <f t="shared" si="4"/>
        <v>9.9708215401093166E-4</v>
      </c>
      <c r="U18" s="2"/>
      <c r="V18" s="2"/>
      <c r="W18" s="2"/>
      <c r="X18" s="1"/>
      <c r="Y18" s="13">
        <v>25.77</v>
      </c>
      <c r="Z18" s="2">
        <f t="shared" si="5"/>
        <v>10.5</v>
      </c>
      <c r="AA18" s="2">
        <f t="shared" si="6"/>
        <v>6.9053396600248776E-4</v>
      </c>
      <c r="AB18" s="2"/>
      <c r="AC18" s="2"/>
      <c r="AD18" s="2"/>
      <c r="AE18" s="1"/>
      <c r="AF18" s="13">
        <v>25.75</v>
      </c>
      <c r="AG18" s="2">
        <f t="shared" si="7"/>
        <v>10.48</v>
      </c>
      <c r="AH18" s="2">
        <f t="shared" si="8"/>
        <v>7.0017346094522796E-4</v>
      </c>
      <c r="AI18" s="2"/>
      <c r="AJ18" s="2"/>
      <c r="AK18" s="2"/>
      <c r="AL18" s="1"/>
      <c r="AM18" s="13">
        <v>26.05</v>
      </c>
      <c r="AN18" s="8">
        <f t="shared" si="9"/>
        <v>10.780000000000001</v>
      </c>
      <c r="AO18" s="2">
        <f t="shared" si="10"/>
        <v>5.6871757151780048E-4</v>
      </c>
      <c r="AP18" s="2"/>
      <c r="AQ18" s="2"/>
      <c r="AR18" s="2"/>
      <c r="AS18" s="1"/>
      <c r="AT18" s="13">
        <v>21.68</v>
      </c>
      <c r="AU18" s="8">
        <f t="shared" si="11"/>
        <v>6.41</v>
      </c>
      <c r="AV18" s="2">
        <f t="shared" si="12"/>
        <v>1.1759740214148964E-2</v>
      </c>
      <c r="AW18" s="2"/>
      <c r="AX18" s="2"/>
      <c r="AY18" s="2"/>
      <c r="AZ18" s="1"/>
      <c r="BA18" s="13">
        <v>30.51</v>
      </c>
      <c r="BB18" s="2">
        <f t="shared" si="13"/>
        <v>15.240000000000002</v>
      </c>
      <c r="BC18" s="2">
        <f t="shared" si="14"/>
        <v>2.5840616222000934E-5</v>
      </c>
      <c r="BD18" s="2"/>
      <c r="BE18" s="2"/>
      <c r="BF18" s="2"/>
      <c r="BG18" s="1"/>
      <c r="BH18" s="13">
        <v>26.56</v>
      </c>
      <c r="BI18" s="2">
        <f t="shared" si="15"/>
        <v>11.29</v>
      </c>
      <c r="BJ18" s="2">
        <f t="shared" si="16"/>
        <v>3.9936623953016698E-4</v>
      </c>
      <c r="BK18" s="2"/>
      <c r="BL18" s="2"/>
      <c r="BM18" s="2"/>
      <c r="BN18" s="1"/>
      <c r="BO18" s="13">
        <v>25.28</v>
      </c>
      <c r="BP18" s="2">
        <f t="shared" si="17"/>
        <v>10.010000000000002</v>
      </c>
      <c r="BQ18" s="2">
        <f t="shared" si="18"/>
        <v>9.698168900752292E-4</v>
      </c>
      <c r="BR18" s="2"/>
      <c r="BS18" s="2"/>
      <c r="BT18" s="2"/>
      <c r="BU18" s="1"/>
      <c r="BV18" s="13">
        <v>41.41</v>
      </c>
      <c r="BW18" s="8">
        <f t="shared" si="20"/>
        <v>26.139999999999997</v>
      </c>
      <c r="BX18" s="2">
        <f t="shared" si="19"/>
        <v>1.352308921988552E-8</v>
      </c>
      <c r="BY18" s="2"/>
      <c r="BZ18" s="2"/>
      <c r="CA18" s="2"/>
      <c r="CB18" s="1"/>
    </row>
    <row r="19" spans="2:80" x14ac:dyDescent="0.25">
      <c r="B19" s="8">
        <v>10</v>
      </c>
      <c r="C19" s="8" t="s">
        <v>13</v>
      </c>
      <c r="D19" s="8" t="s">
        <v>24</v>
      </c>
      <c r="E19" s="17">
        <v>15.23</v>
      </c>
      <c r="F19" s="18">
        <f t="shared" si="0"/>
        <v>2.6020351921629552E-5</v>
      </c>
      <c r="G19" s="18">
        <f>AVERAGE(F19:F21)</f>
        <v>2.992889662626315E-5</v>
      </c>
      <c r="H19" s="18">
        <f>STDEV(F19:F21)</f>
        <v>9.8321630774867224E-6</v>
      </c>
      <c r="I19" s="18"/>
      <c r="J19" s="19"/>
      <c r="K19" s="20">
        <v>23.71</v>
      </c>
      <c r="L19" s="8">
        <f t="shared" si="1"/>
        <v>8.48</v>
      </c>
      <c r="M19" s="18">
        <f t="shared" si="2"/>
        <v>2.8006938437809123E-3</v>
      </c>
      <c r="N19" s="18">
        <f>AVERAGE(M19:M21)</f>
        <v>2.3537833065791452E-3</v>
      </c>
      <c r="O19" s="18">
        <f>STDEV(M19:M21)</f>
        <v>9.3455714376799353E-4</v>
      </c>
      <c r="P19" s="18"/>
      <c r="Q19" s="19"/>
      <c r="R19" s="20">
        <v>26.12</v>
      </c>
      <c r="S19" s="18">
        <f t="shared" si="3"/>
        <v>10.89</v>
      </c>
      <c r="T19" s="18">
        <f t="shared" si="4"/>
        <v>5.2696691235567747E-4</v>
      </c>
      <c r="U19" s="18">
        <f>AVERAGE(T19:T21)</f>
        <v>5.0711016465434329E-4</v>
      </c>
      <c r="V19" s="18">
        <f>STDEV(T19:T21)</f>
        <v>1.8464789535162297E-4</v>
      </c>
      <c r="W19" s="18"/>
      <c r="X19" s="19"/>
      <c r="Y19" s="20">
        <v>24.57</v>
      </c>
      <c r="Z19" s="18">
        <f t="shared" si="5"/>
        <v>9.34</v>
      </c>
      <c r="AA19" s="18">
        <f t="shared" si="6"/>
        <v>1.5430494372331582E-3</v>
      </c>
      <c r="AB19" s="18">
        <f>AVERAGE(AA19:AA21)</f>
        <v>1.4052261498280806E-3</v>
      </c>
      <c r="AC19" s="18">
        <f>STDEV(AA19:AA21)</f>
        <v>2.1181181705610093E-4</v>
      </c>
      <c r="AD19" s="18"/>
      <c r="AE19" s="19"/>
      <c r="AF19" s="20">
        <v>25.45</v>
      </c>
      <c r="AG19" s="18">
        <f t="shared" si="7"/>
        <v>10.219999999999999</v>
      </c>
      <c r="AH19" s="18">
        <f t="shared" si="8"/>
        <v>8.3844280902124486E-4</v>
      </c>
      <c r="AI19" s="18">
        <f>AVERAGE(AH19:AH21)</f>
        <v>7.9171576889765715E-4</v>
      </c>
      <c r="AJ19" s="18">
        <f>STDEV(AH19:AH21)</f>
        <v>1.3049430104420735E-4</v>
      </c>
      <c r="AK19" s="18"/>
      <c r="AL19" s="19"/>
      <c r="AM19" s="20">
        <v>19.989999999999998</v>
      </c>
      <c r="AN19" s="8">
        <f t="shared" si="9"/>
        <v>4.759999999999998</v>
      </c>
      <c r="AO19" s="18">
        <f t="shared" si="10"/>
        <v>3.6906020669672884E-2</v>
      </c>
      <c r="AP19" s="18">
        <f>AVERAGE(AO19:AO21)</f>
        <v>2.9827416159324781E-2</v>
      </c>
      <c r="AQ19" s="18">
        <f>STDEV(AO19:AO21)</f>
        <v>6.1734065146849962E-3</v>
      </c>
      <c r="AR19" s="18"/>
      <c r="AS19" s="19"/>
      <c r="AT19" s="14">
        <v>17.829999999999998</v>
      </c>
      <c r="AU19" s="8">
        <f t="shared" si="11"/>
        <v>2.5999999999999979</v>
      </c>
      <c r="AV19" s="18">
        <f t="shared" si="12"/>
        <v>0.16493848884661202</v>
      </c>
      <c r="AW19" s="18">
        <f>AVERAGE(AV19:AV21)</f>
        <v>0.14543052103775664</v>
      </c>
      <c r="AX19" s="18">
        <f>STDEV(AV19:AV21)</f>
        <v>3.6830969759904783E-2</v>
      </c>
      <c r="AY19" s="18"/>
      <c r="AZ19" s="19"/>
      <c r="BA19" s="20">
        <v>29.76</v>
      </c>
      <c r="BB19" s="18">
        <f t="shared" si="13"/>
        <v>14.530000000000001</v>
      </c>
      <c r="BC19" s="18">
        <f t="shared" si="14"/>
        <v>4.2270186404752331E-5</v>
      </c>
      <c r="BD19" s="18">
        <f>AVERAGE(BC19:BC21)</f>
        <v>4.1229289926027028E-5</v>
      </c>
      <c r="BE19" s="18">
        <f>STDEV(BC19:BC21)</f>
        <v>1.5568821648151476E-6</v>
      </c>
      <c r="BF19" s="18"/>
      <c r="BG19" s="19"/>
      <c r="BH19" s="20">
        <v>24.04</v>
      </c>
      <c r="BI19" s="18">
        <f t="shared" si="15"/>
        <v>8.8099999999999987</v>
      </c>
      <c r="BJ19" s="18">
        <f t="shared" si="16"/>
        <v>2.2280541325555166E-3</v>
      </c>
      <c r="BK19" s="18">
        <f>AVERAGE(BJ19:BJ21)</f>
        <v>1.8985292372450922E-3</v>
      </c>
      <c r="BL19" s="18">
        <f>STDEV(BJ19:BJ21)</f>
        <v>3.0730515820144919E-4</v>
      </c>
      <c r="BM19" s="18"/>
      <c r="BN19" s="19"/>
      <c r="BO19" s="20">
        <v>25.34</v>
      </c>
      <c r="BP19" s="18">
        <f t="shared" si="17"/>
        <v>10.11</v>
      </c>
      <c r="BQ19" s="18">
        <f t="shared" si="18"/>
        <v>9.0487115418981588E-4</v>
      </c>
      <c r="BR19" s="18">
        <f>AVERAGE(BQ19:BQ21)</f>
        <v>6.7595206133105737E-4</v>
      </c>
      <c r="BS19" s="18">
        <f>STDEV(BQ19:BQ21)</f>
        <v>3.3590181475986526E-4</v>
      </c>
      <c r="BT19" s="18"/>
      <c r="BU19" s="19"/>
      <c r="BV19" s="20">
        <v>34.42</v>
      </c>
      <c r="BW19" s="8">
        <f t="shared" si="20"/>
        <v>19.190000000000001</v>
      </c>
      <c r="BX19" s="18">
        <f t="shared" si="19"/>
        <v>1.6719927240677539E-6</v>
      </c>
      <c r="BY19" s="18">
        <f>AVERAGE(BX19:BX21)</f>
        <v>1.2196865978227542E-6</v>
      </c>
      <c r="BZ19" s="18">
        <f>STDEV(BX19:BX21)</f>
        <v>5.9057885460773784E-7</v>
      </c>
      <c r="CA19" s="18"/>
      <c r="CB19" s="19"/>
    </row>
    <row r="20" spans="2:80" x14ac:dyDescent="0.25">
      <c r="B20" s="8">
        <v>11</v>
      </c>
      <c r="C20" s="8" t="s">
        <v>13</v>
      </c>
      <c r="D20" s="8" t="s">
        <v>24</v>
      </c>
      <c r="E20" s="7">
        <v>15.43</v>
      </c>
      <c r="F20" s="8">
        <f t="shared" si="0"/>
        <v>2.2652032022537992E-5</v>
      </c>
      <c r="G20" s="8"/>
      <c r="H20" s="8"/>
      <c r="I20" s="8"/>
      <c r="J20" s="4"/>
      <c r="K20" s="14">
        <v>23.82</v>
      </c>
      <c r="L20" s="8">
        <f t="shared" si="1"/>
        <v>8.39</v>
      </c>
      <c r="M20" s="8">
        <f t="shared" si="2"/>
        <v>2.9809750175010907E-3</v>
      </c>
      <c r="N20" s="8"/>
      <c r="O20" s="8"/>
      <c r="P20" s="8"/>
      <c r="Q20" s="4"/>
      <c r="R20" s="14">
        <v>25.95</v>
      </c>
      <c r="S20" s="8">
        <f t="shared" si="3"/>
        <v>10.52</v>
      </c>
      <c r="T20" s="8">
        <f t="shared" si="4"/>
        <v>6.8102718083515919E-4</v>
      </c>
      <c r="U20" s="8"/>
      <c r="V20" s="8"/>
      <c r="W20" s="8"/>
      <c r="X20" s="4"/>
      <c r="Y20" s="14">
        <v>24.8</v>
      </c>
      <c r="Z20" s="8">
        <f t="shared" si="5"/>
        <v>9.370000000000001</v>
      </c>
      <c r="AA20" s="8">
        <f t="shared" si="6"/>
        <v>1.5112939390062388E-3</v>
      </c>
      <c r="AB20" s="8"/>
      <c r="AC20" s="8"/>
      <c r="AD20" s="8"/>
      <c r="AE20" s="4"/>
      <c r="AF20" s="14">
        <v>25.56</v>
      </c>
      <c r="AG20" s="8">
        <f t="shared" si="7"/>
        <v>10.129999999999999</v>
      </c>
      <c r="AH20" s="8">
        <f t="shared" si="8"/>
        <v>8.9241352561464978E-4</v>
      </c>
      <c r="AI20" s="8"/>
      <c r="AJ20" s="8"/>
      <c r="AK20" s="8"/>
      <c r="AL20" s="4"/>
      <c r="AM20" s="14">
        <v>20.64</v>
      </c>
      <c r="AN20" s="8">
        <f t="shared" si="9"/>
        <v>5.2100000000000009</v>
      </c>
      <c r="AO20" s="8">
        <f t="shared" si="10"/>
        <v>2.7016788478370777E-2</v>
      </c>
      <c r="AP20" s="8"/>
      <c r="AQ20" s="8"/>
      <c r="AR20" s="8"/>
      <c r="AS20" s="4"/>
      <c r="AT20" s="14">
        <v>18</v>
      </c>
      <c r="AU20" s="8">
        <f t="shared" si="11"/>
        <v>2.5700000000000003</v>
      </c>
      <c r="AV20" s="8">
        <f t="shared" si="12"/>
        <v>0.16840419710821128</v>
      </c>
      <c r="AW20" s="8"/>
      <c r="AX20" s="8"/>
      <c r="AY20" s="8"/>
      <c r="AZ20" s="4"/>
      <c r="BA20" s="14">
        <v>30.06</v>
      </c>
      <c r="BB20" s="8">
        <f t="shared" si="13"/>
        <v>14.629999999999999</v>
      </c>
      <c r="BC20" s="8">
        <f t="shared" si="14"/>
        <v>3.9439478474044585E-5</v>
      </c>
      <c r="BD20" s="8"/>
      <c r="BE20" s="8"/>
      <c r="BF20" s="8"/>
      <c r="BG20" s="4"/>
      <c r="BH20" s="14">
        <v>24.51</v>
      </c>
      <c r="BI20" s="8">
        <f t="shared" si="15"/>
        <v>9.0800000000000018</v>
      </c>
      <c r="BJ20" s="8">
        <f t="shared" si="16"/>
        <v>1.8477688412609273E-3</v>
      </c>
      <c r="BK20" s="8"/>
      <c r="BL20" s="8"/>
      <c r="BM20" s="8"/>
      <c r="BN20" s="4"/>
      <c r="BO20" s="14">
        <v>25.66</v>
      </c>
      <c r="BP20" s="8">
        <f t="shared" si="17"/>
        <v>10.23</v>
      </c>
      <c r="BQ20" s="8">
        <f t="shared" si="18"/>
        <v>8.3265126149214522E-4</v>
      </c>
      <c r="BR20" s="8"/>
      <c r="BS20" s="8"/>
      <c r="BT20" s="8"/>
      <c r="BU20" s="4"/>
      <c r="BV20" s="14">
        <v>34.840000000000003</v>
      </c>
      <c r="BW20" s="8">
        <f t="shared" si="20"/>
        <v>19.410000000000004</v>
      </c>
      <c r="BX20" s="8">
        <f t="shared" si="19"/>
        <v>1.4355151628599767E-6</v>
      </c>
      <c r="BY20" s="8"/>
      <c r="BZ20" s="8"/>
      <c r="CA20" s="8"/>
      <c r="CB20" s="4"/>
    </row>
    <row r="21" spans="2:80" x14ac:dyDescent="0.25">
      <c r="B21" s="8">
        <v>12</v>
      </c>
      <c r="C21" s="8" t="s">
        <v>13</v>
      </c>
      <c r="D21" s="8" t="s">
        <v>24</v>
      </c>
      <c r="E21" s="7">
        <v>14.57</v>
      </c>
      <c r="F21" s="8">
        <f t="shared" si="0"/>
        <v>4.1114305934621915E-5</v>
      </c>
      <c r="G21" s="8"/>
      <c r="H21" s="8"/>
      <c r="I21" s="8"/>
      <c r="J21" s="4"/>
      <c r="K21" s="14">
        <v>24.18</v>
      </c>
      <c r="L21" s="8">
        <f t="shared" si="1"/>
        <v>9.61</v>
      </c>
      <c r="M21" s="8">
        <f t="shared" si="2"/>
        <v>1.2796810584554338E-3</v>
      </c>
      <c r="N21" s="8"/>
      <c r="O21" s="8"/>
      <c r="P21" s="8"/>
      <c r="Q21" s="4"/>
      <c r="R21" s="14">
        <v>26.21</v>
      </c>
      <c r="S21" s="8">
        <f t="shared" si="3"/>
        <v>11.64</v>
      </c>
      <c r="T21" s="8">
        <f t="shared" si="4"/>
        <v>3.1333640077219331E-4</v>
      </c>
      <c r="U21" s="8"/>
      <c r="V21" s="8"/>
      <c r="W21" s="8"/>
      <c r="X21" s="4"/>
      <c r="Y21" s="14">
        <v>24.32</v>
      </c>
      <c r="Z21" s="8">
        <f t="shared" si="5"/>
        <v>9.75</v>
      </c>
      <c r="AA21" s="8">
        <f t="shared" si="6"/>
        <v>1.1613350732448454E-3</v>
      </c>
      <c r="AB21" s="8"/>
      <c r="AC21" s="8"/>
      <c r="AD21" s="8"/>
      <c r="AE21" s="4"/>
      <c r="AF21" s="14">
        <v>25.17</v>
      </c>
      <c r="AG21" s="8">
        <f t="shared" si="7"/>
        <v>10.600000000000001</v>
      </c>
      <c r="AH21" s="8">
        <f t="shared" si="8"/>
        <v>6.442909720570767E-4</v>
      </c>
      <c r="AI21" s="8"/>
      <c r="AJ21" s="8"/>
      <c r="AK21" s="8"/>
      <c r="AL21" s="4"/>
      <c r="AM21" s="14">
        <v>19.86</v>
      </c>
      <c r="AN21" s="8">
        <f t="shared" si="9"/>
        <v>5.2899999999999991</v>
      </c>
      <c r="AO21" s="8">
        <f t="shared" si="10"/>
        <v>2.5559439329930676E-2</v>
      </c>
      <c r="AP21" s="8"/>
      <c r="AQ21" s="8"/>
      <c r="AR21" s="8"/>
      <c r="AS21" s="4"/>
      <c r="AT21" s="14">
        <v>17.850000000000001</v>
      </c>
      <c r="AU21" s="8">
        <f t="shared" si="11"/>
        <v>3.2800000000000011</v>
      </c>
      <c r="AV21" s="8">
        <f t="shared" si="12"/>
        <v>0.10294887715844657</v>
      </c>
      <c r="AW21" s="8"/>
      <c r="AX21" s="8"/>
      <c r="AY21" s="8"/>
      <c r="AZ21" s="4"/>
      <c r="BA21" s="14">
        <v>29.11</v>
      </c>
      <c r="BB21" s="8">
        <f t="shared" si="13"/>
        <v>14.54</v>
      </c>
      <c r="BC21" s="8">
        <f t="shared" si="14"/>
        <v>4.1978204899284182E-5</v>
      </c>
      <c r="BD21" s="8"/>
      <c r="BE21" s="8"/>
      <c r="BF21" s="8"/>
      <c r="BG21" s="4"/>
      <c r="BH21" s="14">
        <v>23.84</v>
      </c>
      <c r="BI21" s="8">
        <f t="shared" si="15"/>
        <v>9.27</v>
      </c>
      <c r="BJ21" s="8">
        <f t="shared" si="16"/>
        <v>1.6197647379188329E-3</v>
      </c>
      <c r="BK21" s="8"/>
      <c r="BL21" s="8"/>
      <c r="BM21" s="8"/>
      <c r="BN21" s="4"/>
      <c r="BO21" s="14">
        <v>26.32</v>
      </c>
      <c r="BP21" s="8">
        <f t="shared" si="17"/>
        <v>11.75</v>
      </c>
      <c r="BQ21" s="8">
        <f t="shared" si="18"/>
        <v>2.9033376831121103E-4</v>
      </c>
      <c r="BR21" s="8"/>
      <c r="BS21" s="8"/>
      <c r="BT21" s="8"/>
      <c r="BU21" s="4"/>
      <c r="BV21" s="14">
        <v>35.36</v>
      </c>
      <c r="BW21" s="8">
        <f t="shared" si="20"/>
        <v>20.79</v>
      </c>
      <c r="BX21" s="8">
        <f t="shared" si="19"/>
        <v>5.515519065405315E-7</v>
      </c>
      <c r="BY21" s="8"/>
      <c r="BZ21" s="8"/>
      <c r="CA21" s="8"/>
      <c r="CB21" s="4"/>
    </row>
    <row r="22" spans="2:80" x14ac:dyDescent="0.25">
      <c r="B22" s="8">
        <v>34</v>
      </c>
      <c r="C22" s="8" t="s">
        <v>14</v>
      </c>
      <c r="D22" s="8" t="s">
        <v>24</v>
      </c>
      <c r="E22" s="7">
        <v>14.79</v>
      </c>
      <c r="F22" s="8">
        <f t="shared" si="0"/>
        <v>3.5299322018594036E-5</v>
      </c>
      <c r="G22" s="8">
        <f>AVERAGE(F22:F24)</f>
        <v>3.7409371517605627E-5</v>
      </c>
      <c r="H22" s="8">
        <f>STDEV(F22:F24)</f>
        <v>1.0923046830157287E-5</v>
      </c>
      <c r="I22" s="8"/>
      <c r="J22" s="4"/>
      <c r="K22" s="14">
        <v>25.13</v>
      </c>
      <c r="L22" s="8">
        <f t="shared" si="1"/>
        <v>10.34</v>
      </c>
      <c r="M22" s="8">
        <f t="shared" si="2"/>
        <v>7.7152471861657976E-4</v>
      </c>
      <c r="N22" s="8">
        <f>AVERAGE(M22:M24)</f>
        <v>7.2216735393299588E-4</v>
      </c>
      <c r="O22" s="8">
        <f>STDEV(M22:M24)</f>
        <v>1.7579756101595938E-4</v>
      </c>
      <c r="P22" s="8"/>
      <c r="Q22" s="4"/>
      <c r="R22" s="14">
        <v>27.3</v>
      </c>
      <c r="S22" s="8">
        <f t="shared" si="3"/>
        <v>12.510000000000002</v>
      </c>
      <c r="T22" s="8">
        <f t="shared" si="4"/>
        <v>1.7144102487036075E-4</v>
      </c>
      <c r="U22" s="8">
        <f>AVERAGE(T22:T24)</f>
        <v>1.6222241949990327E-4</v>
      </c>
      <c r="V22" s="8">
        <f>STDEV(T22:T24)</f>
        <v>4.9756478835234751E-5</v>
      </c>
      <c r="W22" s="8"/>
      <c r="X22" s="4"/>
      <c r="Y22" s="14">
        <v>26.35</v>
      </c>
      <c r="Z22" s="8">
        <f t="shared" si="5"/>
        <v>11.560000000000002</v>
      </c>
      <c r="AA22" s="8">
        <f t="shared" si="6"/>
        <v>3.312022283807787E-4</v>
      </c>
      <c r="AB22" s="8">
        <f>AVERAGE(AA22:AA24)</f>
        <v>3.2331036889892637E-4</v>
      </c>
      <c r="AC22" s="8">
        <f>STDEV(AA22:AA24)</f>
        <v>8.8657163163866317E-5</v>
      </c>
      <c r="AD22" s="8"/>
      <c r="AE22" s="4"/>
      <c r="AF22" s="14">
        <v>24.39</v>
      </c>
      <c r="AG22" s="8">
        <f t="shared" si="7"/>
        <v>9.6000000000000014</v>
      </c>
      <c r="AH22" s="8">
        <f t="shared" si="8"/>
        <v>1.2885819441141534E-3</v>
      </c>
      <c r="AI22" s="8">
        <f>AVERAGE(AH22:AH24)</f>
        <v>1.2563084280948949E-3</v>
      </c>
      <c r="AJ22" s="8">
        <f>STDEV(AH22:AH24)</f>
        <v>3.3646340192796504E-4</v>
      </c>
      <c r="AK22" s="8"/>
      <c r="AL22" s="4"/>
      <c r="AM22" s="14">
        <v>21.4</v>
      </c>
      <c r="AN22" s="8">
        <f t="shared" si="9"/>
        <v>6.6099999999999994</v>
      </c>
      <c r="AO22" s="8">
        <f t="shared" si="10"/>
        <v>1.0237448467643472E-2</v>
      </c>
      <c r="AP22" s="8">
        <f>AVERAGE(AO22:AO24)</f>
        <v>9.2653696265207214E-3</v>
      </c>
      <c r="AQ22" s="8">
        <f>STDEV(AO22:AO24)</f>
        <v>3.0970222427253833E-3</v>
      </c>
      <c r="AR22" s="8"/>
      <c r="AS22" s="4"/>
      <c r="AT22" s="14">
        <v>19.11</v>
      </c>
      <c r="AU22" s="8">
        <f t="shared" si="11"/>
        <v>4.32</v>
      </c>
      <c r="AV22" s="8">
        <f t="shared" si="12"/>
        <v>5.0066867349351382E-2</v>
      </c>
      <c r="AW22" s="8">
        <f>AVERAGE(AV22:AV24)</f>
        <v>5.0775084079763132E-2</v>
      </c>
      <c r="AX22" s="8">
        <f>STDEV(AV22:AV24)</f>
        <v>1.4491085741355126E-2</v>
      </c>
      <c r="AY22" s="8"/>
      <c r="AZ22" s="4"/>
      <c r="BA22" s="14">
        <v>29.28</v>
      </c>
      <c r="BB22" s="8">
        <f t="shared" si="13"/>
        <v>14.490000000000002</v>
      </c>
      <c r="BC22" s="8">
        <f t="shared" si="14"/>
        <v>4.3458563098055126E-5</v>
      </c>
      <c r="BD22" s="8">
        <f>AVERAGE(BC22:BC24)</f>
        <v>3.3934307404321152E-5</v>
      </c>
      <c r="BE22" s="8">
        <f>STDEV(BC22:BC24)</f>
        <v>1.0131482997239579E-5</v>
      </c>
      <c r="BF22" s="8"/>
      <c r="BG22" s="4"/>
      <c r="BH22" s="14">
        <v>23.67</v>
      </c>
      <c r="BI22" s="8">
        <f t="shared" si="15"/>
        <v>8.8800000000000026</v>
      </c>
      <c r="BJ22" s="8">
        <f t="shared" si="16"/>
        <v>2.1225290283712049E-3</v>
      </c>
      <c r="BK22" s="8">
        <f>AVERAGE(BJ22:BJ24)</f>
        <v>2.0936879711983933E-3</v>
      </c>
      <c r="BL22" s="8">
        <f>STDEV(BJ22:BJ24)</f>
        <v>5.8930948189556197E-4</v>
      </c>
      <c r="BM22" s="8"/>
      <c r="BN22" s="4"/>
      <c r="BO22" s="14">
        <v>24.86</v>
      </c>
      <c r="BP22" s="8">
        <f t="shared" si="17"/>
        <v>10.07</v>
      </c>
      <c r="BQ22" s="8">
        <f t="shared" si="18"/>
        <v>9.3031054496478256E-4</v>
      </c>
      <c r="BR22" s="8">
        <f>AVERAGE(BQ22:BQ24)</f>
        <v>9.7363602174769788E-4</v>
      </c>
      <c r="BS22" s="8">
        <f>STDEV(BQ22:BQ24)</f>
        <v>2.2689787209931572E-4</v>
      </c>
      <c r="BT22" s="8"/>
      <c r="BU22" s="4"/>
      <c r="BV22" s="14">
        <v>35.020000000000003</v>
      </c>
      <c r="BW22" s="8">
        <f t="shared" si="20"/>
        <v>20.230000000000004</v>
      </c>
      <c r="BX22" s="8">
        <f t="shared" si="19"/>
        <v>8.1313599755092169E-7</v>
      </c>
      <c r="BY22" s="8">
        <f>AVERAGE(BX22:BX24)</f>
        <v>6.9650601141996827E-7</v>
      </c>
      <c r="BZ22" s="8">
        <f>STDEV(BX22:BX24)</f>
        <v>2.6544024777071795E-7</v>
      </c>
      <c r="CA22" s="8"/>
      <c r="CB22" s="4"/>
    </row>
    <row r="23" spans="2:80" x14ac:dyDescent="0.25">
      <c r="B23" s="8">
        <v>35</v>
      </c>
      <c r="C23" s="8" t="s">
        <v>14</v>
      </c>
      <c r="D23" s="8" t="s">
        <v>24</v>
      </c>
      <c r="E23" s="7">
        <v>14.31</v>
      </c>
      <c r="F23" s="8">
        <f t="shared" si="0"/>
        <v>4.9233505811897373E-5</v>
      </c>
      <c r="G23" s="8"/>
      <c r="H23" s="8"/>
      <c r="I23" s="8"/>
      <c r="J23" s="4"/>
      <c r="K23" s="14">
        <v>25.2</v>
      </c>
      <c r="L23" s="8">
        <f t="shared" si="1"/>
        <v>10.889999999999999</v>
      </c>
      <c r="M23" s="8">
        <f t="shared" si="2"/>
        <v>5.269669123556779E-4</v>
      </c>
      <c r="N23" s="8"/>
      <c r="O23" s="8"/>
      <c r="P23" s="8"/>
      <c r="Q23" s="4"/>
      <c r="R23" s="14">
        <v>27.48</v>
      </c>
      <c r="S23" s="8">
        <f t="shared" si="3"/>
        <v>13.17</v>
      </c>
      <c r="T23" s="8">
        <f t="shared" si="4"/>
        <v>1.0850130385334115E-4</v>
      </c>
      <c r="U23" s="8"/>
      <c r="V23" s="8"/>
      <c r="W23" s="8"/>
      <c r="X23" s="4"/>
      <c r="Y23" s="14">
        <v>26.39</v>
      </c>
      <c r="Z23" s="8">
        <f t="shared" si="5"/>
        <v>12.08</v>
      </c>
      <c r="AA23" s="8">
        <f t="shared" si="6"/>
        <v>2.3097110515761627E-4</v>
      </c>
      <c r="AB23" s="8"/>
      <c r="AC23" s="8"/>
      <c r="AD23" s="8"/>
      <c r="AE23" s="4"/>
      <c r="AF23" s="14">
        <v>24.42</v>
      </c>
      <c r="AG23" s="8">
        <f t="shared" si="7"/>
        <v>10.110000000000001</v>
      </c>
      <c r="AH23" s="8">
        <f t="shared" si="8"/>
        <v>9.0487115418981512E-4</v>
      </c>
      <c r="AI23" s="8"/>
      <c r="AJ23" s="8"/>
      <c r="AK23" s="8"/>
      <c r="AL23" s="4"/>
      <c r="AM23" s="14">
        <v>21.74</v>
      </c>
      <c r="AN23" s="8">
        <f t="shared" si="9"/>
        <v>7.4299999999999979</v>
      </c>
      <c r="AO23" s="8">
        <f t="shared" si="10"/>
        <v>5.7989201977697302E-3</v>
      </c>
      <c r="AP23" s="8"/>
      <c r="AQ23" s="8"/>
      <c r="AR23" s="8"/>
      <c r="AS23" s="4"/>
      <c r="AT23" s="14">
        <v>19.079999999999998</v>
      </c>
      <c r="AU23" s="8">
        <f t="shared" si="11"/>
        <v>4.7699999999999978</v>
      </c>
      <c r="AV23" s="8">
        <f t="shared" si="12"/>
        <v>3.6651092163496275E-2</v>
      </c>
      <c r="AW23" s="8"/>
      <c r="AX23" s="8"/>
      <c r="AY23" s="8"/>
      <c r="AZ23" s="4"/>
      <c r="BA23" s="14">
        <v>29.7</v>
      </c>
      <c r="BB23" s="8">
        <f t="shared" si="13"/>
        <v>15.389999999999999</v>
      </c>
      <c r="BC23" s="8">
        <f t="shared" si="14"/>
        <v>2.3288867324227319E-5</v>
      </c>
      <c r="BD23" s="8"/>
      <c r="BE23" s="8"/>
      <c r="BF23" s="8"/>
      <c r="BG23" s="4"/>
      <c r="BH23" s="14">
        <v>23.7</v>
      </c>
      <c r="BI23" s="8">
        <f t="shared" si="15"/>
        <v>9.3899999999999988</v>
      </c>
      <c r="BJ23" s="8">
        <f t="shared" si="16"/>
        <v>1.4904875087505477E-3</v>
      </c>
      <c r="BK23" s="8"/>
      <c r="BL23" s="8"/>
      <c r="BM23" s="8"/>
      <c r="BN23" s="4"/>
      <c r="BO23" s="14">
        <v>24.65</v>
      </c>
      <c r="BP23" s="8">
        <f t="shared" si="17"/>
        <v>10.339999999999998</v>
      </c>
      <c r="BQ23" s="8">
        <f t="shared" si="18"/>
        <v>7.7152471861658052E-4</v>
      </c>
      <c r="BR23" s="8"/>
      <c r="BS23" s="8"/>
      <c r="BT23" s="8"/>
      <c r="BU23" s="4"/>
      <c r="BV23" s="14">
        <v>35.590000000000003</v>
      </c>
      <c r="BW23" s="8">
        <f t="shared" si="20"/>
        <v>21.28</v>
      </c>
      <c r="BX23" s="8">
        <f t="shared" si="19"/>
        <v>3.9271880019549025E-7</v>
      </c>
      <c r="BY23" s="8"/>
      <c r="BZ23" s="8"/>
      <c r="CA23" s="8"/>
      <c r="CB23" s="4"/>
    </row>
    <row r="24" spans="2:80" x14ac:dyDescent="0.25">
      <c r="B24" s="8">
        <v>36</v>
      </c>
      <c r="C24" s="8" t="s">
        <v>14</v>
      </c>
      <c r="D24" s="8" t="s">
        <v>24</v>
      </c>
      <c r="E24" s="7">
        <v>15.14</v>
      </c>
      <c r="F24" s="8">
        <f t="shared" si="0"/>
        <v>2.7695286722325473E-5</v>
      </c>
      <c r="G24" s="8"/>
      <c r="H24" s="8"/>
      <c r="I24" s="8"/>
      <c r="J24" s="4"/>
      <c r="K24" s="14">
        <v>25.31</v>
      </c>
      <c r="L24" s="8">
        <f t="shared" si="1"/>
        <v>10.169999999999998</v>
      </c>
      <c r="M24" s="8">
        <f t="shared" si="2"/>
        <v>8.680104308267302E-4</v>
      </c>
      <c r="N24" s="8"/>
      <c r="O24" s="8"/>
      <c r="P24" s="8"/>
      <c r="Q24" s="4"/>
      <c r="R24" s="14">
        <v>27.38</v>
      </c>
      <c r="S24" s="8">
        <f t="shared" si="3"/>
        <v>12.239999999999998</v>
      </c>
      <c r="T24" s="8">
        <f t="shared" si="4"/>
        <v>2.067249297760079E-4</v>
      </c>
      <c r="U24" s="8"/>
      <c r="V24" s="8"/>
      <c r="W24" s="8"/>
      <c r="X24" s="4"/>
      <c r="Y24" s="14">
        <v>26.4</v>
      </c>
      <c r="Z24" s="8">
        <f t="shared" si="5"/>
        <v>11.259999999999998</v>
      </c>
      <c r="AA24" s="8">
        <f t="shared" si="6"/>
        <v>4.0775777315838423E-4</v>
      </c>
      <c r="AB24" s="8"/>
      <c r="AC24" s="8"/>
      <c r="AD24" s="8"/>
      <c r="AE24" s="4"/>
      <c r="AF24" s="14">
        <v>24.45</v>
      </c>
      <c r="AG24" s="8">
        <f t="shared" si="7"/>
        <v>9.3099999999999987</v>
      </c>
      <c r="AH24" s="8">
        <f t="shared" si="8"/>
        <v>1.5754721859807164E-3</v>
      </c>
      <c r="AI24" s="8"/>
      <c r="AJ24" s="8"/>
      <c r="AK24" s="8"/>
      <c r="AL24" s="4"/>
      <c r="AM24" s="14">
        <v>21.55</v>
      </c>
      <c r="AN24" s="8">
        <f t="shared" si="9"/>
        <v>6.41</v>
      </c>
      <c r="AO24" s="8">
        <f t="shared" si="10"/>
        <v>1.1759740214148964E-2</v>
      </c>
      <c r="AP24" s="8"/>
      <c r="AQ24" s="8"/>
      <c r="AR24" s="8"/>
      <c r="AS24" s="4"/>
      <c r="AT24" s="14">
        <v>19.07</v>
      </c>
      <c r="AU24" s="8">
        <f t="shared" si="11"/>
        <v>3.9299999999999997</v>
      </c>
      <c r="AV24" s="8">
        <f t="shared" si="12"/>
        <v>6.560729272644171E-2</v>
      </c>
      <c r="AW24" s="8"/>
      <c r="AX24" s="8"/>
      <c r="AY24" s="8"/>
      <c r="AZ24" s="4"/>
      <c r="BA24" s="14">
        <v>29.94</v>
      </c>
      <c r="BB24" s="8">
        <f t="shared" si="13"/>
        <v>14.8</v>
      </c>
      <c r="BC24" s="8">
        <f t="shared" si="14"/>
        <v>3.5055491790681016E-5</v>
      </c>
      <c r="BD24" s="8"/>
      <c r="BE24" s="8"/>
      <c r="BF24" s="8"/>
      <c r="BG24" s="4"/>
      <c r="BH24" s="14">
        <v>23.69</v>
      </c>
      <c r="BI24" s="8">
        <f t="shared" si="15"/>
        <v>8.5500000000000007</v>
      </c>
      <c r="BJ24" s="8">
        <f t="shared" si="16"/>
        <v>2.6680473764734277E-3</v>
      </c>
      <c r="BK24" s="8"/>
      <c r="BL24" s="8"/>
      <c r="BM24" s="8"/>
      <c r="BN24" s="4"/>
      <c r="BO24" s="14">
        <v>24.82</v>
      </c>
      <c r="BP24" s="8">
        <f t="shared" si="17"/>
        <v>9.68</v>
      </c>
      <c r="BQ24" s="8">
        <f t="shared" si="18"/>
        <v>1.219072801661731E-3</v>
      </c>
      <c r="BR24" s="8"/>
      <c r="BS24" s="8"/>
      <c r="BT24" s="8"/>
      <c r="BU24" s="4"/>
      <c r="BV24" s="14">
        <v>35.25</v>
      </c>
      <c r="BW24" s="8">
        <f t="shared" si="20"/>
        <v>20.11</v>
      </c>
      <c r="BX24" s="8">
        <f t="shared" si="19"/>
        <v>8.8366323651349292E-7</v>
      </c>
      <c r="BY24" s="8"/>
      <c r="BZ24" s="8"/>
      <c r="CA24" s="8"/>
      <c r="CB24" s="4"/>
    </row>
    <row r="25" spans="2:80" x14ac:dyDescent="0.25">
      <c r="B25" s="8">
        <v>58</v>
      </c>
      <c r="C25" s="8" t="s">
        <v>15</v>
      </c>
      <c r="D25" s="8" t="s">
        <v>24</v>
      </c>
      <c r="E25" s="7">
        <v>14.29</v>
      </c>
      <c r="F25" s="8">
        <f t="shared" si="0"/>
        <v>4.9920779941270859E-5</v>
      </c>
      <c r="G25" s="8">
        <f>AVERAGE(F25:F27)</f>
        <v>4.8152783266081405E-5</v>
      </c>
      <c r="H25" s="8">
        <f>STDEV(F25:F27)</f>
        <v>2.4908808346287469E-6</v>
      </c>
      <c r="I25" s="8"/>
      <c r="J25" s="4"/>
      <c r="K25" s="14">
        <v>25.42</v>
      </c>
      <c r="L25" s="8">
        <f t="shared" si="1"/>
        <v>11.130000000000003</v>
      </c>
      <c r="M25" s="8">
        <f t="shared" si="2"/>
        <v>4.462067628073237E-4</v>
      </c>
      <c r="N25" s="8">
        <f>AVERAGE(M25:M27)</f>
        <v>4.2567665281074036E-4</v>
      </c>
      <c r="O25" s="8">
        <f>STDEV(M25:M27)</f>
        <v>5.5882891457648251E-5</v>
      </c>
      <c r="P25" s="8"/>
      <c r="Q25" s="4"/>
      <c r="R25" s="14">
        <v>23.82</v>
      </c>
      <c r="S25" s="8">
        <f t="shared" si="3"/>
        <v>9.5300000000000011</v>
      </c>
      <c r="T25" s="8">
        <f t="shared" si="4"/>
        <v>1.352645964952074E-3</v>
      </c>
      <c r="U25" s="8">
        <f>AVERAGE(T25:T27)</f>
        <v>1.2778081671225485E-3</v>
      </c>
      <c r="V25" s="8">
        <f>STDEV(T25:T27)</f>
        <v>6.4953845546124125E-5</v>
      </c>
      <c r="W25" s="8"/>
      <c r="X25" s="4"/>
      <c r="Y25" s="14">
        <v>25.89</v>
      </c>
      <c r="Z25" s="8">
        <f t="shared" si="5"/>
        <v>11.600000000000001</v>
      </c>
      <c r="AA25" s="8">
        <f t="shared" si="6"/>
        <v>3.2214548602853835E-4</v>
      </c>
      <c r="AB25" s="8">
        <f>AVERAGE(AA25:AA27)</f>
        <v>3.6931770203192828E-4</v>
      </c>
      <c r="AC25" s="8">
        <f>STDEV(AA25:AA27)</f>
        <v>4.4518025806450248E-5</v>
      </c>
      <c r="AD25" s="8"/>
      <c r="AE25" s="4"/>
      <c r="AF25" s="14">
        <v>25.25</v>
      </c>
      <c r="AG25" s="8">
        <f t="shared" si="7"/>
        <v>10.96</v>
      </c>
      <c r="AH25" s="8">
        <f t="shared" si="8"/>
        <v>5.0200870442190749E-4</v>
      </c>
      <c r="AI25" s="8">
        <f>AVERAGE(AH25:AH27)</f>
        <v>5.5083280024247896E-4</v>
      </c>
      <c r="AJ25" s="8">
        <f>STDEV(AH25:AH27)</f>
        <v>4.9584758632994618E-5</v>
      </c>
      <c r="AK25" s="8"/>
      <c r="AL25" s="4"/>
      <c r="AM25" s="14">
        <v>25.18</v>
      </c>
      <c r="AN25" s="8">
        <f t="shared" si="9"/>
        <v>10.89</v>
      </c>
      <c r="AO25" s="8">
        <f t="shared" si="10"/>
        <v>5.2696691235567747E-4</v>
      </c>
      <c r="AP25" s="8">
        <f>AVERAGE(AO25:AO27)</f>
        <v>5.7239028326965533E-4</v>
      </c>
      <c r="AQ25" s="8">
        <f>STDEV(AO25:AO27)</f>
        <v>4.1902443831631081E-5</v>
      </c>
      <c r="AR25" s="8"/>
      <c r="AS25" s="4"/>
      <c r="AT25" s="14">
        <v>20.92</v>
      </c>
      <c r="AU25" s="8">
        <f t="shared" si="11"/>
        <v>6.6300000000000026</v>
      </c>
      <c r="AV25" s="8">
        <f t="shared" si="12"/>
        <v>1.0096506489355395E-2</v>
      </c>
      <c r="AW25" s="8">
        <f>AVERAGE(AV25:AV27)</f>
        <v>1.1198906290187889E-2</v>
      </c>
      <c r="AX25" s="8">
        <f>STDEV(AV25:AV27)</f>
        <v>1.2807102226463163E-3</v>
      </c>
      <c r="AY25" s="8"/>
      <c r="AZ25" s="4"/>
      <c r="BA25" s="14">
        <v>29.85</v>
      </c>
      <c r="BB25" s="8">
        <f t="shared" si="13"/>
        <v>15.560000000000002</v>
      </c>
      <c r="BC25" s="8">
        <f t="shared" si="14"/>
        <v>2.0700139273798662E-5</v>
      </c>
      <c r="BD25" s="8">
        <f>AVERAGE(BC25:BC27)</f>
        <v>2.2610018860948463E-5</v>
      </c>
      <c r="BE25" s="8">
        <f>STDEV(BC25:BC27)</f>
        <v>5.1801067529736327E-6</v>
      </c>
      <c r="BF25" s="8"/>
      <c r="BG25" s="4"/>
      <c r="BH25" s="14">
        <v>24.27</v>
      </c>
      <c r="BI25" s="8">
        <f t="shared" si="15"/>
        <v>9.98</v>
      </c>
      <c r="BJ25" s="8">
        <f t="shared" si="16"/>
        <v>9.9019480448245007E-4</v>
      </c>
      <c r="BK25" s="8">
        <f>AVERAGE(BJ25:BJ27)</f>
        <v>1.117813266834713E-3</v>
      </c>
      <c r="BL25" s="8">
        <f>STDEV(BJ25:BJ27)</f>
        <v>1.4775092292886746E-4</v>
      </c>
      <c r="BM25" s="8"/>
      <c r="BN25" s="4"/>
      <c r="BO25" s="14">
        <v>24.63</v>
      </c>
      <c r="BP25" s="8">
        <f t="shared" si="17"/>
        <v>10.34</v>
      </c>
      <c r="BQ25" s="8">
        <f t="shared" si="18"/>
        <v>7.7152471861657976E-4</v>
      </c>
      <c r="BR25" s="8">
        <f>AVERAGE(BQ25:BQ27)</f>
        <v>9.167639725271644E-4</v>
      </c>
      <c r="BS25" s="8">
        <f>STDEV(BQ25:BQ27)</f>
        <v>1.4487131032726465E-4</v>
      </c>
      <c r="BT25" s="8"/>
      <c r="BU25" s="4"/>
      <c r="BV25" s="14">
        <v>38.54</v>
      </c>
      <c r="BW25" s="8">
        <f t="shared" si="20"/>
        <v>24.25</v>
      </c>
      <c r="BX25" s="8">
        <f t="shared" si="19"/>
        <v>5.0121332124097072E-8</v>
      </c>
      <c r="BY25" s="8">
        <f>AVERAGE(BX25:BX27)</f>
        <v>3.950026811546488E-8</v>
      </c>
      <c r="BZ25" s="8">
        <f>STDEV(BX25:BX27)</f>
        <v>1.0281216418595272E-8</v>
      </c>
      <c r="CA25" s="8"/>
      <c r="CB25" s="4"/>
    </row>
    <row r="26" spans="2:80" x14ac:dyDescent="0.25">
      <c r="B26" s="8">
        <v>59</v>
      </c>
      <c r="C26" s="8" t="s">
        <v>15</v>
      </c>
      <c r="D26" s="8" t="s">
        <v>24</v>
      </c>
      <c r="E26" s="7">
        <v>14.43</v>
      </c>
      <c r="F26" s="8">
        <f t="shared" si="0"/>
        <v>4.530406404507599E-5</v>
      </c>
      <c r="G26" s="8"/>
      <c r="H26" s="8"/>
      <c r="I26" s="8"/>
      <c r="J26" s="4"/>
      <c r="K26" s="14">
        <v>25.86</v>
      </c>
      <c r="L26" s="8">
        <f t="shared" si="1"/>
        <v>11.43</v>
      </c>
      <c r="M26" s="8">
        <f t="shared" si="2"/>
        <v>3.6243251236060798E-4</v>
      </c>
      <c r="N26" s="8"/>
      <c r="O26" s="8"/>
      <c r="P26" s="8"/>
      <c r="Q26" s="4"/>
      <c r="R26" s="14">
        <v>24.08</v>
      </c>
      <c r="S26" s="8">
        <f t="shared" si="3"/>
        <v>9.6499999999999986</v>
      </c>
      <c r="T26" s="8">
        <f t="shared" si="4"/>
        <v>1.2446881126164688E-3</v>
      </c>
      <c r="U26" s="8"/>
      <c r="V26" s="8"/>
      <c r="W26" s="8"/>
      <c r="X26" s="4"/>
      <c r="Y26" s="14">
        <v>25.68</v>
      </c>
      <c r="Z26" s="8">
        <f t="shared" si="5"/>
        <v>11.25</v>
      </c>
      <c r="AA26" s="8">
        <f t="shared" si="6"/>
        <v>4.1059395276060295E-4</v>
      </c>
      <c r="AB26" s="8"/>
      <c r="AC26" s="8"/>
      <c r="AD26" s="8"/>
      <c r="AE26" s="4"/>
      <c r="AF26" s="14">
        <v>25.26</v>
      </c>
      <c r="AG26" s="8">
        <f t="shared" si="7"/>
        <v>10.830000000000002</v>
      </c>
      <c r="AH26" s="8">
        <f t="shared" si="8"/>
        <v>5.4934496322695729E-4</v>
      </c>
      <c r="AI26" s="8"/>
      <c r="AJ26" s="8"/>
      <c r="AK26" s="8"/>
      <c r="AL26" s="4"/>
      <c r="AM26" s="14">
        <v>25.18</v>
      </c>
      <c r="AN26" s="8">
        <f t="shared" si="9"/>
        <v>10.75</v>
      </c>
      <c r="AO26" s="8">
        <f t="shared" si="10"/>
        <v>5.806675366224227E-4</v>
      </c>
      <c r="AP26" s="8"/>
      <c r="AQ26" s="8"/>
      <c r="AR26" s="8"/>
      <c r="AS26" s="4"/>
      <c r="AT26" s="14">
        <v>20.95</v>
      </c>
      <c r="AU26" s="8">
        <f t="shared" si="11"/>
        <v>6.52</v>
      </c>
      <c r="AV26" s="8">
        <f t="shared" si="12"/>
        <v>1.0896434893362551E-2</v>
      </c>
      <c r="AW26" s="8"/>
      <c r="AX26" s="8"/>
      <c r="AY26" s="8"/>
      <c r="AZ26" s="4"/>
      <c r="BA26" s="14">
        <v>30.14</v>
      </c>
      <c r="BB26" s="8">
        <f t="shared" si="13"/>
        <v>15.71</v>
      </c>
      <c r="BC26" s="8">
        <f t="shared" si="14"/>
        <v>1.8656010096619703E-5</v>
      </c>
      <c r="BD26" s="8"/>
      <c r="BE26" s="8"/>
      <c r="BF26" s="8"/>
      <c r="BG26" s="4"/>
      <c r="BH26" s="14">
        <v>24.04</v>
      </c>
      <c r="BI26" s="8">
        <f t="shared" si="15"/>
        <v>9.61</v>
      </c>
      <c r="BJ26" s="8">
        <f t="shared" si="16"/>
        <v>1.2796810584554338E-3</v>
      </c>
      <c r="BK26" s="8"/>
      <c r="BL26" s="8"/>
      <c r="BM26" s="8"/>
      <c r="BN26" s="4"/>
      <c r="BO26" s="14">
        <v>24.31</v>
      </c>
      <c r="BP26" s="8">
        <f t="shared" si="17"/>
        <v>9.879999999999999</v>
      </c>
      <c r="BQ26" s="8">
        <f t="shared" si="18"/>
        <v>1.0612645141856042E-3</v>
      </c>
      <c r="BR26" s="8"/>
      <c r="BS26" s="8"/>
      <c r="BT26" s="8"/>
      <c r="BU26" s="4"/>
      <c r="BV26" s="14">
        <v>39.049999999999997</v>
      </c>
      <c r="BW26" s="8">
        <f t="shared" si="20"/>
        <v>24.619999999999997</v>
      </c>
      <c r="BX26" s="8">
        <f t="shared" si="19"/>
        <v>3.8783009512482128E-8</v>
      </c>
      <c r="BY26" s="8"/>
      <c r="BZ26" s="8"/>
      <c r="CA26" s="8"/>
      <c r="CB26" s="4"/>
    </row>
    <row r="27" spans="2:80" x14ac:dyDescent="0.25">
      <c r="B27" s="8">
        <v>60</v>
      </c>
      <c r="C27" s="8" t="s">
        <v>15</v>
      </c>
      <c r="D27" s="8" t="s">
        <v>24</v>
      </c>
      <c r="E27" s="7">
        <v>14.31</v>
      </c>
      <c r="F27" s="8">
        <f t="shared" si="0"/>
        <v>4.9233505811897373E-5</v>
      </c>
      <c r="G27" s="8"/>
      <c r="H27" s="8"/>
      <c r="I27" s="8"/>
      <c r="J27" s="4"/>
      <c r="K27" s="14">
        <v>25.37</v>
      </c>
      <c r="L27" s="8">
        <f t="shared" si="1"/>
        <v>11.06</v>
      </c>
      <c r="M27" s="8">
        <f t="shared" si="2"/>
        <v>4.6839068326428934E-4</v>
      </c>
      <c r="N27" s="8"/>
      <c r="O27" s="8"/>
      <c r="P27" s="8"/>
      <c r="Q27" s="4"/>
      <c r="R27" s="14">
        <v>23.97</v>
      </c>
      <c r="S27" s="8">
        <f t="shared" si="3"/>
        <v>9.6599999999999984</v>
      </c>
      <c r="T27" s="8">
        <f t="shared" si="4"/>
        <v>1.236090423799103E-3</v>
      </c>
      <c r="U27" s="8"/>
      <c r="V27" s="8"/>
      <c r="W27" s="8"/>
      <c r="X27" s="4"/>
      <c r="Y27" s="14">
        <v>25.69</v>
      </c>
      <c r="Z27" s="8">
        <f t="shared" si="5"/>
        <v>11.38</v>
      </c>
      <c r="AA27" s="8">
        <f t="shared" si="6"/>
        <v>3.7521366730664343E-4</v>
      </c>
      <c r="AB27" s="8"/>
      <c r="AC27" s="8"/>
      <c r="AD27" s="8"/>
      <c r="AE27" s="4"/>
      <c r="AF27" s="14">
        <v>25.01</v>
      </c>
      <c r="AG27" s="8">
        <f t="shared" si="7"/>
        <v>10.700000000000001</v>
      </c>
      <c r="AH27" s="8">
        <f t="shared" si="8"/>
        <v>6.0114473307857231E-4</v>
      </c>
      <c r="AI27" s="8"/>
      <c r="AJ27" s="8"/>
      <c r="AK27" s="8"/>
      <c r="AL27" s="4"/>
      <c r="AM27" s="14">
        <v>24.99</v>
      </c>
      <c r="AN27" s="8">
        <f t="shared" si="9"/>
        <v>10.679999999999998</v>
      </c>
      <c r="AO27" s="8">
        <f t="shared" si="10"/>
        <v>6.0953640083086604E-4</v>
      </c>
      <c r="AP27" s="8"/>
      <c r="AQ27" s="8"/>
      <c r="AR27" s="8"/>
      <c r="AS27" s="4"/>
      <c r="AT27" s="14">
        <v>20.62</v>
      </c>
      <c r="AU27" s="8">
        <f t="shared" si="11"/>
        <v>6.3100000000000005</v>
      </c>
      <c r="AV27" s="8">
        <f t="shared" si="12"/>
        <v>1.2603777487845724E-2</v>
      </c>
      <c r="AW27" s="8"/>
      <c r="AX27" s="8"/>
      <c r="AY27" s="8"/>
      <c r="AZ27" s="4"/>
      <c r="BA27" s="14">
        <v>29.41</v>
      </c>
      <c r="BB27" s="8">
        <f t="shared" si="13"/>
        <v>15.1</v>
      </c>
      <c r="BC27" s="8">
        <f t="shared" si="14"/>
        <v>2.8473907212427021E-5</v>
      </c>
      <c r="BD27" s="8"/>
      <c r="BE27" s="8"/>
      <c r="BF27" s="8"/>
      <c r="BG27" s="4"/>
      <c r="BH27" s="14">
        <v>24.16</v>
      </c>
      <c r="BI27" s="8">
        <f t="shared" si="15"/>
        <v>9.85</v>
      </c>
      <c r="BJ27" s="8">
        <f t="shared" si="16"/>
        <v>1.0835639375662554E-3</v>
      </c>
      <c r="BK27" s="8"/>
      <c r="BL27" s="8"/>
      <c r="BM27" s="8"/>
      <c r="BN27" s="4"/>
      <c r="BO27" s="14">
        <v>24.4</v>
      </c>
      <c r="BP27" s="8">
        <f t="shared" si="17"/>
        <v>10.089999999999998</v>
      </c>
      <c r="BQ27" s="8">
        <f t="shared" si="18"/>
        <v>9.1750268477930937E-4</v>
      </c>
      <c r="BR27" s="8"/>
      <c r="BS27" s="8"/>
      <c r="BT27" s="8"/>
      <c r="BU27" s="4"/>
      <c r="BV27" s="14">
        <v>39.32</v>
      </c>
      <c r="BW27" s="8">
        <f t="shared" si="20"/>
        <v>25.009999999999998</v>
      </c>
      <c r="BX27" s="8">
        <f t="shared" si="19"/>
        <v>2.9596462709815437E-8</v>
      </c>
      <c r="BY27" s="8"/>
      <c r="BZ27" s="8"/>
      <c r="CA27" s="8"/>
      <c r="CB27" s="4"/>
    </row>
    <row r="28" spans="2:80" x14ac:dyDescent="0.25">
      <c r="B28" s="8">
        <v>82</v>
      </c>
      <c r="C28" s="8" t="s">
        <v>16</v>
      </c>
      <c r="D28" s="8" t="s">
        <v>24</v>
      </c>
      <c r="E28" s="7">
        <v>14.53</v>
      </c>
      <c r="F28" s="8">
        <f t="shared" si="0"/>
        <v>4.2270186404752406E-5</v>
      </c>
      <c r="G28" s="8">
        <f>AVERAGE(F28:F30)</f>
        <v>4.1450574376293894E-5</v>
      </c>
      <c r="H28" s="8">
        <f>STDEV(F28:F30)</f>
        <v>9.2544986454371987E-6</v>
      </c>
      <c r="I28" s="8"/>
      <c r="J28" s="4"/>
      <c r="K28" s="14">
        <v>25.41</v>
      </c>
      <c r="L28" s="8">
        <f t="shared" si="1"/>
        <v>10.88</v>
      </c>
      <c r="M28" s="8">
        <f t="shared" si="2"/>
        <v>5.3063225709280154E-4</v>
      </c>
      <c r="N28" s="8">
        <f>AVERAGE(M28:M30)</f>
        <v>5.4590260121928477E-4</v>
      </c>
      <c r="O28" s="8">
        <f>STDEV(M28:M30)</f>
        <v>1.1424207766563631E-4</v>
      </c>
      <c r="P28" s="8"/>
      <c r="Q28" s="4"/>
      <c r="R28" s="14">
        <v>24.79</v>
      </c>
      <c r="S28" s="8">
        <f t="shared" si="3"/>
        <v>10.26</v>
      </c>
      <c r="T28" s="8">
        <f t="shared" si="4"/>
        <v>8.1551554631676716E-4</v>
      </c>
      <c r="U28" s="8">
        <f>AVERAGE(T28:T30)</f>
        <v>8.5898126103963303E-4</v>
      </c>
      <c r="V28" s="8">
        <f>STDEV(T28:T30)</f>
        <v>1.3561562335159111E-4</v>
      </c>
      <c r="W28" s="8"/>
      <c r="X28" s="4"/>
      <c r="Y28" s="14">
        <v>25.74</v>
      </c>
      <c r="Z28" s="8">
        <f t="shared" si="5"/>
        <v>11.209999999999999</v>
      </c>
      <c r="AA28" s="8">
        <f t="shared" si="6"/>
        <v>4.2213731997454371E-4</v>
      </c>
      <c r="AB28" s="8">
        <f>AVERAGE(AA28:AA30)</f>
        <v>4.8169185108446925E-4</v>
      </c>
      <c r="AC28" s="8">
        <f>STDEV(AA28:AA30)</f>
        <v>1.3834477294680778E-4</v>
      </c>
      <c r="AD28" s="8"/>
      <c r="AE28" s="4"/>
      <c r="AF28" s="14">
        <v>25.06</v>
      </c>
      <c r="AG28" s="8">
        <f t="shared" si="7"/>
        <v>10.53</v>
      </c>
      <c r="AH28" s="8">
        <f t="shared" si="8"/>
        <v>6.7632298247603817E-4</v>
      </c>
      <c r="AI28" s="8">
        <f>AVERAGE(AH28:AH30)</f>
        <v>6.7007587101060989E-4</v>
      </c>
      <c r="AJ28" s="8">
        <f>STDEV(AH28:AH30)</f>
        <v>1.1007182027865438E-4</v>
      </c>
      <c r="AK28" s="8"/>
      <c r="AL28" s="4"/>
      <c r="AM28" s="14">
        <v>24.34</v>
      </c>
      <c r="AN28" s="8">
        <f t="shared" si="9"/>
        <v>9.81</v>
      </c>
      <c r="AO28" s="8">
        <f t="shared" si="10"/>
        <v>1.1140270662777572E-3</v>
      </c>
      <c r="AP28" s="8">
        <f>AVERAGE(AO28:AO30)</f>
        <v>9.1895597550189763E-4</v>
      </c>
      <c r="AQ28" s="8">
        <f>STDEV(AO28:AO30)</f>
        <v>1.8324728497615326E-4</v>
      </c>
      <c r="AR28" s="8"/>
      <c r="AS28" s="4"/>
      <c r="AT28" s="14">
        <v>20.239999999999998</v>
      </c>
      <c r="AU28" s="8">
        <f t="shared" si="11"/>
        <v>5.7099999999999991</v>
      </c>
      <c r="AV28" s="8">
        <f t="shared" si="12"/>
        <v>1.9103754338938583E-2</v>
      </c>
      <c r="AW28" s="8">
        <f>AVERAGE(AV28:AV30)</f>
        <v>1.7002511898243464E-2</v>
      </c>
      <c r="AX28" s="8">
        <f>STDEV(AV28:AV30)</f>
        <v>3.1977382514621123E-3</v>
      </c>
      <c r="AY28" s="8"/>
      <c r="AZ28" s="4"/>
      <c r="BA28" s="14">
        <v>29.14</v>
      </c>
      <c r="BB28" s="8">
        <f t="shared" si="13"/>
        <v>14.610000000000001</v>
      </c>
      <c r="BC28" s="8">
        <f t="shared" si="14"/>
        <v>3.9990033076732246E-5</v>
      </c>
      <c r="BD28" s="8">
        <f>AVERAGE(BC28:BC30)</f>
        <v>3.9126104353233646E-5</v>
      </c>
      <c r="BE28" s="8">
        <f>STDEV(BC28:BC30)</f>
        <v>6.0327841995984085E-6</v>
      </c>
      <c r="BF28" s="8"/>
      <c r="BG28" s="4"/>
      <c r="BH28" s="14">
        <v>24.95</v>
      </c>
      <c r="BI28" s="8">
        <f t="shared" si="15"/>
        <v>10.42</v>
      </c>
      <c r="BJ28" s="8">
        <f t="shared" si="16"/>
        <v>7.2990685968502879E-4</v>
      </c>
      <c r="BK28" s="8">
        <f>AVERAGE(BJ28:BJ30)</f>
        <v>7.1174381207726679E-4</v>
      </c>
      <c r="BL28" s="8">
        <f>STDEV(BJ28:BJ30)</f>
        <v>1.3093721923986457E-4</v>
      </c>
      <c r="BM28" s="8"/>
      <c r="BN28" s="4"/>
      <c r="BO28" s="14">
        <v>24.19</v>
      </c>
      <c r="BP28" s="8">
        <f t="shared" si="17"/>
        <v>9.6600000000000019</v>
      </c>
      <c r="BQ28" s="8">
        <f t="shared" si="18"/>
        <v>1.2360904237991006E-3</v>
      </c>
      <c r="BR28" s="8">
        <f>AVERAGE(BQ28:BQ30)</f>
        <v>1.3257187204318086E-3</v>
      </c>
      <c r="BS28" s="8">
        <f>STDEV(BQ28:BQ30)</f>
        <v>2.8270746177480648E-4</v>
      </c>
      <c r="BT28" s="8"/>
      <c r="BU28" s="4"/>
      <c r="BV28" s="14">
        <v>39.54</v>
      </c>
      <c r="BW28" s="8">
        <f t="shared" si="20"/>
        <v>25.009999999999998</v>
      </c>
      <c r="BX28" s="8">
        <f t="shared" si="19"/>
        <v>2.9596462709815437E-8</v>
      </c>
      <c r="BY28" s="8">
        <f>AVERAGE(BX28:BX30)</f>
        <v>3.4087620520441797E-8</v>
      </c>
      <c r="BZ28" s="8">
        <f>STDEV(BX28:BX30)</f>
        <v>9.371852756138282E-9</v>
      </c>
      <c r="CA28" s="8"/>
      <c r="CB28" s="4"/>
    </row>
    <row r="29" spans="2:80" x14ac:dyDescent="0.25">
      <c r="B29" s="8">
        <v>83</v>
      </c>
      <c r="C29" s="8" t="s">
        <v>16</v>
      </c>
      <c r="D29" s="8" t="s">
        <v>24</v>
      </c>
      <c r="E29" s="7">
        <v>14.94</v>
      </c>
      <c r="F29" s="8">
        <f t="shared" si="0"/>
        <v>3.1813530299106495E-5</v>
      </c>
      <c r="G29" s="8"/>
      <c r="H29" s="8"/>
      <c r="I29" s="8"/>
      <c r="J29" s="4"/>
      <c r="K29" s="14">
        <v>25.49</v>
      </c>
      <c r="L29" s="8">
        <f t="shared" si="1"/>
        <v>10.549999999999999</v>
      </c>
      <c r="M29" s="8">
        <f t="shared" si="2"/>
        <v>6.6701184411835813E-4</v>
      </c>
      <c r="N29" s="8"/>
      <c r="O29" s="8"/>
      <c r="P29" s="8"/>
      <c r="Q29" s="4"/>
      <c r="R29" s="14">
        <v>24.89</v>
      </c>
      <c r="S29" s="8">
        <f t="shared" si="3"/>
        <v>9.9500000000000011</v>
      </c>
      <c r="T29" s="8">
        <f t="shared" si="4"/>
        <v>1.0110009021888449E-3</v>
      </c>
      <c r="U29" s="8"/>
      <c r="V29" s="8"/>
      <c r="W29" s="8"/>
      <c r="X29" s="4"/>
      <c r="Y29" s="14">
        <v>25.55</v>
      </c>
      <c r="Z29" s="8">
        <f t="shared" si="5"/>
        <v>10.610000000000001</v>
      </c>
      <c r="AA29" s="8">
        <f t="shared" si="6"/>
        <v>6.3984052922771626E-4</v>
      </c>
      <c r="AB29" s="8"/>
      <c r="AC29" s="8"/>
      <c r="AD29" s="8"/>
      <c r="AE29" s="4"/>
      <c r="AF29" s="14">
        <v>25.27</v>
      </c>
      <c r="AG29" s="8">
        <f t="shared" si="7"/>
        <v>10.33</v>
      </c>
      <c r="AH29" s="8">
        <f t="shared" si="8"/>
        <v>7.7689109741691279E-4</v>
      </c>
      <c r="AI29" s="8"/>
      <c r="AJ29" s="8"/>
      <c r="AK29" s="8"/>
      <c r="AL29" s="4"/>
      <c r="AM29" s="14">
        <v>25.07</v>
      </c>
      <c r="AN29" s="8">
        <f t="shared" si="9"/>
        <v>10.130000000000001</v>
      </c>
      <c r="AO29" s="8">
        <f t="shared" si="10"/>
        <v>8.9241352561464902E-4</v>
      </c>
      <c r="AP29" s="8"/>
      <c r="AQ29" s="8"/>
      <c r="AR29" s="8"/>
      <c r="AS29" s="4"/>
      <c r="AT29" s="14">
        <v>20.69</v>
      </c>
      <c r="AU29" s="8">
        <f t="shared" si="11"/>
        <v>5.7500000000000018</v>
      </c>
      <c r="AV29" s="8">
        <f t="shared" si="12"/>
        <v>1.8581361171917499E-2</v>
      </c>
      <c r="AW29" s="8"/>
      <c r="AX29" s="8"/>
      <c r="AY29" s="8"/>
      <c r="AZ29" s="4"/>
      <c r="BA29" s="14">
        <v>29.39</v>
      </c>
      <c r="BB29" s="8">
        <f t="shared" si="13"/>
        <v>14.450000000000001</v>
      </c>
      <c r="BC29" s="8">
        <f t="shared" si="14"/>
        <v>4.468034960771562E-5</v>
      </c>
      <c r="BD29" s="8"/>
      <c r="BE29" s="8"/>
      <c r="BF29" s="8"/>
      <c r="BG29" s="4"/>
      <c r="BH29" s="14">
        <v>25.17</v>
      </c>
      <c r="BI29" s="8">
        <f t="shared" si="15"/>
        <v>10.230000000000002</v>
      </c>
      <c r="BJ29" s="8">
        <f t="shared" si="16"/>
        <v>8.3265126149214381E-4</v>
      </c>
      <c r="BK29" s="8"/>
      <c r="BL29" s="8"/>
      <c r="BM29" s="8"/>
      <c r="BN29" s="4"/>
      <c r="BO29" s="14">
        <v>24.19</v>
      </c>
      <c r="BP29" s="8">
        <f t="shared" si="17"/>
        <v>9.2500000000000018</v>
      </c>
      <c r="BQ29" s="8">
        <f t="shared" si="18"/>
        <v>1.6423758110424092E-3</v>
      </c>
      <c r="BR29" s="8"/>
      <c r="BS29" s="8"/>
      <c r="BT29" s="8"/>
      <c r="BU29" s="4"/>
      <c r="BV29" s="14">
        <v>39.35</v>
      </c>
      <c r="BW29" s="8">
        <f t="shared" si="20"/>
        <v>24.410000000000004</v>
      </c>
      <c r="BX29" s="8">
        <f t="shared" si="19"/>
        <v>4.4859848839374258E-8</v>
      </c>
      <c r="BY29" s="8"/>
      <c r="BZ29" s="8"/>
      <c r="CA29" s="8"/>
      <c r="CB29" s="4"/>
    </row>
    <row r="30" spans="2:80" x14ac:dyDescent="0.25">
      <c r="B30" s="8">
        <v>84</v>
      </c>
      <c r="C30" s="8" t="s">
        <v>16</v>
      </c>
      <c r="D30" s="8" t="s">
        <v>24</v>
      </c>
      <c r="E30" s="3">
        <v>14.28</v>
      </c>
      <c r="F30" s="2">
        <f t="shared" si="0"/>
        <v>5.026800642502278E-5</v>
      </c>
      <c r="G30" s="2"/>
      <c r="H30" s="2"/>
      <c r="I30" s="2"/>
      <c r="J30" s="1"/>
      <c r="K30" s="13">
        <v>25.43</v>
      </c>
      <c r="L30" s="8">
        <f t="shared" si="1"/>
        <v>11.15</v>
      </c>
      <c r="M30" s="2">
        <f t="shared" si="2"/>
        <v>4.4006370244669459E-4</v>
      </c>
      <c r="N30" s="2"/>
      <c r="O30" s="2"/>
      <c r="P30" s="2"/>
      <c r="Q30" s="1"/>
      <c r="R30" s="13">
        <v>24.66</v>
      </c>
      <c r="S30" s="2">
        <f t="shared" si="3"/>
        <v>10.38</v>
      </c>
      <c r="T30" s="2">
        <f t="shared" si="4"/>
        <v>7.5042733461328697E-4</v>
      </c>
      <c r="U30" s="2"/>
      <c r="V30" s="2"/>
      <c r="W30" s="2"/>
      <c r="X30" s="1"/>
      <c r="Y30" s="13">
        <v>25.63</v>
      </c>
      <c r="Z30" s="2">
        <f t="shared" si="5"/>
        <v>11.35</v>
      </c>
      <c r="AA30" s="2">
        <f t="shared" si="6"/>
        <v>3.8309770405114794E-4</v>
      </c>
      <c r="AB30" s="2"/>
      <c r="AC30" s="2"/>
      <c r="AD30" s="2"/>
      <c r="AE30" s="1"/>
      <c r="AF30" s="13">
        <v>25.09</v>
      </c>
      <c r="AG30" s="2">
        <f t="shared" si="7"/>
        <v>10.81</v>
      </c>
      <c r="AH30" s="2">
        <f t="shared" si="8"/>
        <v>5.570135331388785E-4</v>
      </c>
      <c r="AI30" s="2"/>
      <c r="AJ30" s="2"/>
      <c r="AK30" s="2"/>
      <c r="AL30" s="1"/>
      <c r="AM30" s="13">
        <v>24.66</v>
      </c>
      <c r="AN30" s="8">
        <f t="shared" si="9"/>
        <v>10.38</v>
      </c>
      <c r="AO30" s="2">
        <f t="shared" si="10"/>
        <v>7.5042733461328697E-4</v>
      </c>
      <c r="AP30" s="2"/>
      <c r="AQ30" s="2"/>
      <c r="AR30" s="2"/>
      <c r="AS30" s="1"/>
      <c r="AT30" s="13">
        <v>20.51</v>
      </c>
      <c r="AU30" s="8">
        <f t="shared" si="11"/>
        <v>6.2300000000000022</v>
      </c>
      <c r="AV30" s="2">
        <f t="shared" si="12"/>
        <v>1.3322420183874306E-2</v>
      </c>
      <c r="AW30" s="2"/>
      <c r="AX30" s="2"/>
      <c r="AY30" s="2"/>
      <c r="AZ30" s="1"/>
      <c r="BA30" s="13">
        <v>29.18</v>
      </c>
      <c r="BB30" s="2">
        <f t="shared" si="13"/>
        <v>14.9</v>
      </c>
      <c r="BC30" s="2">
        <f t="shared" si="14"/>
        <v>3.2707930375253073E-5</v>
      </c>
      <c r="BD30" s="2"/>
      <c r="BE30" s="2"/>
      <c r="BF30" s="2"/>
      <c r="BG30" s="1"/>
      <c r="BH30" s="13">
        <v>25.05</v>
      </c>
      <c r="BI30" s="2">
        <f t="shared" si="15"/>
        <v>10.770000000000001</v>
      </c>
      <c r="BJ30" s="2">
        <f t="shared" si="16"/>
        <v>5.7267331505462778E-4</v>
      </c>
      <c r="BK30" s="2"/>
      <c r="BL30" s="2"/>
      <c r="BM30" s="2"/>
      <c r="BN30" s="1"/>
      <c r="BO30" s="13">
        <v>24.11</v>
      </c>
      <c r="BP30" s="2">
        <f t="shared" si="17"/>
        <v>9.83</v>
      </c>
      <c r="BQ30" s="2">
        <f t="shared" si="18"/>
        <v>1.0986899264539157E-3</v>
      </c>
      <c r="BR30" s="2"/>
      <c r="BS30" s="2"/>
      <c r="BT30" s="2"/>
      <c r="BU30" s="1"/>
      <c r="BV30" s="13">
        <v>39.380000000000003</v>
      </c>
      <c r="BW30" s="8">
        <f t="shared" si="20"/>
        <v>25.1</v>
      </c>
      <c r="BX30" s="2">
        <f t="shared" si="19"/>
        <v>2.7806550012135687E-8</v>
      </c>
      <c r="BY30" s="2"/>
      <c r="BZ30" s="2"/>
      <c r="CA30" s="2"/>
      <c r="CB30" s="1"/>
    </row>
    <row r="31" spans="2:80" x14ac:dyDescent="0.25">
      <c r="B31" s="12"/>
      <c r="C31" s="12"/>
      <c r="D31" s="12"/>
      <c r="E31" s="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</row>
    <row r="32" spans="2:80" x14ac:dyDescent="0.25">
      <c r="B32" s="12"/>
      <c r="C32" s="12"/>
      <c r="D32" s="12"/>
      <c r="E32" s="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6">
        <v>1</v>
      </c>
      <c r="BT32" s="5">
        <v>0.31196306169719962</v>
      </c>
      <c r="BU32" s="6">
        <v>1</v>
      </c>
      <c r="BV32" s="5">
        <v>0.29412953504462108</v>
      </c>
      <c r="BW32" s="12"/>
      <c r="BX32" s="12"/>
      <c r="BY32" s="12"/>
      <c r="BZ32" s="12"/>
      <c r="CA32" s="12"/>
    </row>
    <row r="33" spans="2:79" x14ac:dyDescent="0.25">
      <c r="B33" s="12"/>
      <c r="C33" s="8" t="s">
        <v>0</v>
      </c>
      <c r="D33" s="12"/>
      <c r="E33" s="8" t="s">
        <v>1</v>
      </c>
      <c r="F33" s="12"/>
      <c r="G33" s="12" t="s">
        <v>2</v>
      </c>
      <c r="H33" s="12"/>
      <c r="I33" s="12" t="s">
        <v>3</v>
      </c>
      <c r="J33" s="12"/>
      <c r="K33" s="12" t="s">
        <v>4</v>
      </c>
      <c r="L33" s="12"/>
      <c r="M33" s="12" t="s">
        <v>18</v>
      </c>
      <c r="N33" s="12"/>
      <c r="O33" s="12" t="s">
        <v>19</v>
      </c>
      <c r="P33" s="12"/>
      <c r="Q33" s="12" t="s">
        <v>20</v>
      </c>
      <c r="R33" s="12"/>
      <c r="S33" s="12" t="s">
        <v>21</v>
      </c>
      <c r="T33" s="12"/>
      <c r="U33" s="12" t="s">
        <v>22</v>
      </c>
      <c r="V33" s="12"/>
      <c r="W33" s="12" t="s">
        <v>23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21">
        <v>0.85457042273917239</v>
      </c>
      <c r="BT33" s="22">
        <v>0.43498644393859193</v>
      </c>
      <c r="BU33" s="21">
        <v>1.4856954948541239</v>
      </c>
      <c r="BV33" s="22">
        <v>0.90946222712881908</v>
      </c>
      <c r="BW33" s="12"/>
      <c r="BX33" s="12"/>
      <c r="BY33" s="12"/>
      <c r="BZ33" s="12"/>
      <c r="CA33" s="12"/>
    </row>
    <row r="34" spans="2:79" x14ac:dyDescent="0.25">
      <c r="B34" s="8" t="s">
        <v>11</v>
      </c>
      <c r="C34" s="6">
        <v>1</v>
      </c>
      <c r="D34" s="5">
        <v>0.1619930151839149</v>
      </c>
      <c r="E34" s="6">
        <v>1</v>
      </c>
      <c r="F34" s="5">
        <v>0.38632958042035587</v>
      </c>
      <c r="G34" s="6">
        <v>1</v>
      </c>
      <c r="H34" s="5">
        <v>0.19155148285934515</v>
      </c>
      <c r="I34" s="6">
        <v>1</v>
      </c>
      <c r="J34" s="5">
        <v>0.33252402311033563</v>
      </c>
      <c r="K34" s="6">
        <v>1</v>
      </c>
      <c r="L34" s="5">
        <v>0.22483722008187568</v>
      </c>
      <c r="M34" s="6">
        <v>1</v>
      </c>
      <c r="N34" s="5">
        <v>0.27643908460002475</v>
      </c>
      <c r="O34" s="6">
        <v>1</v>
      </c>
      <c r="P34" s="5">
        <v>0.27585272575008113</v>
      </c>
      <c r="Q34" s="6">
        <v>1</v>
      </c>
      <c r="R34" s="5">
        <v>0.18129222634706627</v>
      </c>
      <c r="S34" s="6">
        <v>1</v>
      </c>
      <c r="T34" s="5">
        <v>0.15446603095178874</v>
      </c>
      <c r="U34" s="6">
        <v>1</v>
      </c>
      <c r="V34" s="5">
        <v>0.31196306169719962</v>
      </c>
      <c r="W34" s="6">
        <v>1</v>
      </c>
      <c r="X34" s="5">
        <v>0.29412953504462108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6">
        <v>0.98742033976475918</v>
      </c>
      <c r="BT34" s="5">
        <v>0.31111988343305136</v>
      </c>
      <c r="BU34" s="6">
        <v>0.32188886997530058</v>
      </c>
      <c r="BV34" s="5">
        <v>0.30224207210304765</v>
      </c>
      <c r="BW34" s="12"/>
      <c r="BX34" s="12"/>
      <c r="BY34" s="12"/>
      <c r="BZ34" s="12"/>
      <c r="CA34" s="12"/>
    </row>
    <row r="35" spans="2:79" x14ac:dyDescent="0.25">
      <c r="B35" s="8" t="s">
        <v>13</v>
      </c>
      <c r="C35" s="21">
        <v>1.0314296033295931</v>
      </c>
      <c r="D35" s="22">
        <v>0.3407602669717168</v>
      </c>
      <c r="E35" s="21">
        <v>0.73685885588583311</v>
      </c>
      <c r="F35" s="22">
        <v>0.32295582267660961</v>
      </c>
      <c r="G35" s="21">
        <v>0.73678594539945008</v>
      </c>
      <c r="H35" s="22">
        <v>0.28634501033344217</v>
      </c>
      <c r="I35" s="21">
        <v>0.80707975681167776</v>
      </c>
      <c r="J35" s="22">
        <v>0.19677037713925807</v>
      </c>
      <c r="K35" s="21">
        <v>0.81781851786262061</v>
      </c>
      <c r="L35" s="22">
        <v>0.13865490698668292</v>
      </c>
      <c r="M35" s="21">
        <v>0.80952039635877049</v>
      </c>
      <c r="N35" s="22">
        <v>0.17146323507534328</v>
      </c>
      <c r="O35" s="21">
        <v>0.79518109218566579</v>
      </c>
      <c r="P35" s="22">
        <v>0.20881605999496822</v>
      </c>
      <c r="Q35" s="21">
        <v>0.7858232680932361</v>
      </c>
      <c r="R35" s="22">
        <v>5.6397308112253505E-2</v>
      </c>
      <c r="S35" s="21">
        <v>0.87111906415457174</v>
      </c>
      <c r="T35" s="22">
        <v>0.14913700055890872</v>
      </c>
      <c r="U35" s="21">
        <v>0.85457042273917239</v>
      </c>
      <c r="V35" s="22">
        <v>0.43498644393859193</v>
      </c>
      <c r="W35" s="21">
        <v>1.4856954948541239</v>
      </c>
      <c r="X35" s="22">
        <v>0.90946222712881908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6">
        <v>0.78365282178397544</v>
      </c>
      <c r="BT35" s="5">
        <v>0.15708035624903213</v>
      </c>
      <c r="BU35" s="6">
        <v>1.4580690657891724</v>
      </c>
      <c r="BV35" s="5">
        <v>1.2106565732357668</v>
      </c>
      <c r="BW35" s="12"/>
      <c r="BX35" s="12"/>
      <c r="BY35" s="12"/>
      <c r="BZ35" s="12"/>
      <c r="CA35" s="12"/>
    </row>
    <row r="36" spans="2:79" x14ac:dyDescent="0.25">
      <c r="B36" s="8" t="s">
        <v>14</v>
      </c>
      <c r="C36" s="6">
        <v>1.2258008387856285</v>
      </c>
      <c r="D36" s="5">
        <v>0.35811943782601385</v>
      </c>
      <c r="E36" s="6">
        <v>0.38129358999670343</v>
      </c>
      <c r="F36" s="5">
        <v>0.24878068174233775</v>
      </c>
      <c r="G36" s="6">
        <v>0.48835273298865373</v>
      </c>
      <c r="H36" s="5">
        <v>0.25960542111409002</v>
      </c>
      <c r="I36" s="6">
        <v>0.4942191822658587</v>
      </c>
      <c r="J36" s="5">
        <v>0.35517304584456738</v>
      </c>
      <c r="K36" s="6">
        <v>0.54405867709462108</v>
      </c>
      <c r="L36" s="5">
        <v>0.41053462214390013</v>
      </c>
      <c r="M36" s="6">
        <v>0.25036113187707909</v>
      </c>
      <c r="N36" s="5">
        <v>0.16576838376047104</v>
      </c>
      <c r="O36" s="6">
        <v>0.32070240669515132</v>
      </c>
      <c r="P36" s="5">
        <v>0.22361077676334826</v>
      </c>
      <c r="Q36" s="6">
        <v>0.63315862455412719</v>
      </c>
      <c r="R36" s="5">
        <v>0.2419901970665401</v>
      </c>
      <c r="S36" s="6">
        <v>0.94842954049097894</v>
      </c>
      <c r="T36" s="5">
        <v>0.57766591438781156</v>
      </c>
      <c r="U36" s="6">
        <v>0.98742033976475918</v>
      </c>
      <c r="V36" s="5">
        <v>0.31111988343305136</v>
      </c>
      <c r="W36" s="6">
        <v>0.32188886997530058</v>
      </c>
      <c r="X36" s="5">
        <v>0.30224207210304765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6">
        <v>0.80889719303002927</v>
      </c>
      <c r="BT36" s="5">
        <v>0.38747301314431654</v>
      </c>
      <c r="BU36" s="6">
        <v>0.77354322416829457</v>
      </c>
      <c r="BV36" s="5">
        <v>0.56328666701613772</v>
      </c>
      <c r="BW36" s="12"/>
      <c r="BX36" s="12"/>
      <c r="BY36" s="12"/>
      <c r="BZ36" s="12"/>
      <c r="CA36" s="12"/>
    </row>
    <row r="37" spans="2:79" x14ac:dyDescent="0.25">
      <c r="B37" s="8" t="s">
        <v>15</v>
      </c>
      <c r="C37" s="6">
        <v>1.4990691829609597</v>
      </c>
      <c r="D37" s="5">
        <v>0.3607277374016602</v>
      </c>
      <c r="E37" s="6">
        <v>0.57510621420548969</v>
      </c>
      <c r="F37" s="5">
        <v>9.0174471416320554E-2</v>
      </c>
      <c r="G37" s="6">
        <v>0.59103415276605531</v>
      </c>
      <c r="H37" s="5">
        <v>0.22623489699820026</v>
      </c>
      <c r="I37" s="6">
        <v>0.74271974440451061</v>
      </c>
      <c r="J37" s="5">
        <v>0.17954985410859534</v>
      </c>
      <c r="K37" s="6">
        <v>0.72535404605701803</v>
      </c>
      <c r="L37" s="5">
        <v>0.12363420147507788</v>
      </c>
      <c r="M37" s="6">
        <v>0.58504107399360572</v>
      </c>
      <c r="N37" s="5">
        <v>0.17072314873250827</v>
      </c>
      <c r="O37" s="6">
        <v>0.70874029157599816</v>
      </c>
      <c r="P37" s="5">
        <v>0.14892240447799548</v>
      </c>
      <c r="Q37" s="6">
        <v>0.70292350324898545</v>
      </c>
      <c r="R37" s="5">
        <v>0.18784814952520779</v>
      </c>
      <c r="S37" s="6">
        <v>1.0191744462227099</v>
      </c>
      <c r="T37" s="5">
        <v>0.18458236071184403</v>
      </c>
      <c r="U37" s="6">
        <v>0.78365282178397544</v>
      </c>
      <c r="V37" s="5">
        <v>0.15708035624903213</v>
      </c>
      <c r="W37" s="6">
        <v>1.4580690657891724</v>
      </c>
      <c r="X37" s="5">
        <v>1.2106565732357668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</row>
    <row r="38" spans="2:79" x14ac:dyDescent="0.25">
      <c r="B38" s="8" t="s">
        <v>16</v>
      </c>
      <c r="C38" s="6">
        <v>1.4173806219819858</v>
      </c>
      <c r="D38" s="5">
        <v>0.40824971457999693</v>
      </c>
      <c r="E38" s="6">
        <v>0.7881864285613821</v>
      </c>
      <c r="F38" s="5">
        <v>0.2159679196736532</v>
      </c>
      <c r="G38" s="6">
        <v>0.78001818275538093</v>
      </c>
      <c r="H38" s="5">
        <v>0.16860649616589582</v>
      </c>
      <c r="I38" s="6">
        <v>0.81051092220094212</v>
      </c>
      <c r="J38" s="5">
        <v>0.26155167782354016</v>
      </c>
      <c r="K38" s="6">
        <v>0.87684073020138886</v>
      </c>
      <c r="L38" s="5">
        <v>0.15901100540002444</v>
      </c>
      <c r="M38" s="6">
        <v>1.0802900854872173</v>
      </c>
      <c r="N38" s="5">
        <v>0.50301481301042994</v>
      </c>
      <c r="O38" s="6">
        <v>1.0495418917755617</v>
      </c>
      <c r="P38" s="5">
        <v>0.3802752041307042</v>
      </c>
      <c r="Q38" s="6">
        <v>1.1474195022252882</v>
      </c>
      <c r="R38" s="5">
        <v>0.29873099329370523</v>
      </c>
      <c r="S38" s="6">
        <v>1.1401870895547868</v>
      </c>
      <c r="T38" s="5">
        <v>0.47757168372036057</v>
      </c>
      <c r="U38" s="6">
        <v>0.80889719303002927</v>
      </c>
      <c r="V38" s="5">
        <v>0.38747301314431654</v>
      </c>
      <c r="W38" s="6">
        <v>0.77354322416829457</v>
      </c>
      <c r="X38" s="5">
        <v>0.56328666701613772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</row>
    <row r="39" spans="2:79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</row>
    <row r="40" spans="2:79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</row>
    <row r="41" spans="2:79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</row>
    <row r="42" spans="2:79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</row>
    <row r="43" spans="2:79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</row>
    <row r="44" spans="2:79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</row>
    <row r="45" spans="2:79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</row>
    <row r="46" spans="2:79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</row>
    <row r="85" spans="1:70" x14ac:dyDescent="0.25">
      <c r="A85" s="12"/>
      <c r="B85" s="8" t="s">
        <v>0</v>
      </c>
      <c r="C85" s="12"/>
      <c r="D85" s="8" t="s">
        <v>1</v>
      </c>
      <c r="E85" s="12"/>
      <c r="F85" s="12" t="s">
        <v>2</v>
      </c>
      <c r="G85" s="12"/>
      <c r="H85" s="12" t="s">
        <v>3</v>
      </c>
      <c r="I85" s="12"/>
      <c r="J85" s="12" t="s">
        <v>4</v>
      </c>
      <c r="K85" s="12"/>
      <c r="L85" s="12" t="s">
        <v>18</v>
      </c>
      <c r="M85" s="12"/>
      <c r="N85" s="12" t="s">
        <v>19</v>
      </c>
      <c r="O85" s="12"/>
      <c r="P85" s="12" t="s">
        <v>20</v>
      </c>
      <c r="Q85" s="12"/>
      <c r="R85" s="12" t="s">
        <v>21</v>
      </c>
      <c r="S85" s="12"/>
      <c r="T85" s="12" t="s">
        <v>22</v>
      </c>
      <c r="U85" s="12"/>
      <c r="V85" s="12" t="s">
        <v>23</v>
      </c>
      <c r="W85" s="12"/>
    </row>
    <row r="86" spans="1:70" x14ac:dyDescent="0.25">
      <c r="A86" s="8" t="s">
        <v>11</v>
      </c>
      <c r="B86" s="6">
        <v>1</v>
      </c>
      <c r="C86" s="5">
        <v>0.1619930151839149</v>
      </c>
      <c r="D86" s="6">
        <v>1</v>
      </c>
      <c r="E86" s="5">
        <v>0.38632958042035587</v>
      </c>
      <c r="F86" s="6">
        <v>1</v>
      </c>
      <c r="G86" s="5">
        <v>0.19155148285934515</v>
      </c>
      <c r="H86" s="6">
        <v>1</v>
      </c>
      <c r="I86" s="5">
        <v>0.33252402311033563</v>
      </c>
      <c r="J86" s="6">
        <v>1</v>
      </c>
      <c r="K86" s="5">
        <v>0.22483722008187568</v>
      </c>
      <c r="L86" s="6">
        <v>1</v>
      </c>
      <c r="M86" s="5">
        <v>0.27643908460002475</v>
      </c>
      <c r="N86" s="6">
        <v>1</v>
      </c>
      <c r="O86" s="5">
        <v>0.27585272575008113</v>
      </c>
      <c r="P86" s="6">
        <v>1</v>
      </c>
      <c r="Q86" s="5">
        <v>0.18129222634706627</v>
      </c>
      <c r="R86" s="6">
        <v>1</v>
      </c>
      <c r="S86" s="5">
        <v>0.15446603095178874</v>
      </c>
      <c r="T86" s="6">
        <v>1</v>
      </c>
      <c r="U86" s="5">
        <v>0.31196306169719962</v>
      </c>
      <c r="V86" s="6">
        <v>1</v>
      </c>
      <c r="W86" s="5">
        <v>0.29412953504462108</v>
      </c>
    </row>
    <row r="87" spans="1:70" x14ac:dyDescent="0.25">
      <c r="A87" s="8" t="s">
        <v>13</v>
      </c>
      <c r="B87" s="21">
        <v>1.0314296033295931</v>
      </c>
      <c r="C87" s="22">
        <v>0.3407602669717168</v>
      </c>
      <c r="D87" s="21">
        <v>0.73685885588583311</v>
      </c>
      <c r="E87" s="22">
        <v>0.32295582267660961</v>
      </c>
      <c r="F87" s="21">
        <v>0.73678594539945008</v>
      </c>
      <c r="G87" s="22">
        <v>0.28634501033344217</v>
      </c>
      <c r="H87" s="21">
        <v>0.80707975681167776</v>
      </c>
      <c r="I87" s="22">
        <v>0.19677037713925807</v>
      </c>
      <c r="J87" s="21">
        <v>0.81781851786262061</v>
      </c>
      <c r="K87" s="22">
        <v>0.13865490698668292</v>
      </c>
      <c r="L87" s="21">
        <v>0.80952039635877049</v>
      </c>
      <c r="M87" s="22">
        <v>0.17146323507534328</v>
      </c>
      <c r="N87" s="21">
        <v>0.79518109218566579</v>
      </c>
      <c r="O87" s="22">
        <v>0.20881605999496822</v>
      </c>
      <c r="P87" s="21">
        <v>0.7858232680932361</v>
      </c>
      <c r="Q87" s="22">
        <v>5.6397308112253505E-2</v>
      </c>
      <c r="R87" s="21">
        <v>0.87111906415457174</v>
      </c>
      <c r="S87" s="22">
        <v>0.14913700055890872</v>
      </c>
      <c r="T87" s="21">
        <v>0.85457042273917239</v>
      </c>
      <c r="U87" s="22">
        <v>0.43498644393859193</v>
      </c>
      <c r="V87" s="21">
        <v>1.4856954948541239</v>
      </c>
      <c r="W87" s="22">
        <v>0.90946222712881908</v>
      </c>
    </row>
    <row r="88" spans="1:70" x14ac:dyDescent="0.25">
      <c r="A88" s="8" t="s">
        <v>14</v>
      </c>
      <c r="B88" s="6">
        <v>1.2258008387856285</v>
      </c>
      <c r="C88" s="5">
        <v>0.35811943782601385</v>
      </c>
      <c r="D88" s="6">
        <v>0.38129358999670343</v>
      </c>
      <c r="E88" s="5">
        <v>0.24878068174233775</v>
      </c>
      <c r="F88" s="6">
        <v>0.48835273298865373</v>
      </c>
      <c r="G88" s="5">
        <v>0.25960542111409002</v>
      </c>
      <c r="H88" s="6">
        <v>0.4942191822658587</v>
      </c>
      <c r="I88" s="5">
        <v>0.35517304584456738</v>
      </c>
      <c r="J88" s="6">
        <v>0.54405867709462108</v>
      </c>
      <c r="K88" s="5">
        <v>0.41053462214390013</v>
      </c>
      <c r="L88" s="6">
        <v>0.25036113187707909</v>
      </c>
      <c r="M88" s="5">
        <v>0.16576838376047104</v>
      </c>
      <c r="N88" s="6">
        <v>0.32070240669515132</v>
      </c>
      <c r="O88" s="5">
        <v>0.22361077676334826</v>
      </c>
      <c r="P88" s="6">
        <v>0.63315862455412719</v>
      </c>
      <c r="Q88" s="5">
        <v>0.2419901970665401</v>
      </c>
      <c r="R88" s="6">
        <v>0.94842954049097894</v>
      </c>
      <c r="S88" s="5">
        <v>0.57766591438781156</v>
      </c>
      <c r="T88" s="6">
        <v>0.98742033976475918</v>
      </c>
      <c r="U88" s="5">
        <v>0.31111988343305136</v>
      </c>
      <c r="V88" s="6">
        <v>0.32188886997530058</v>
      </c>
      <c r="W88" s="5">
        <v>0.30224207210304765</v>
      </c>
    </row>
    <row r="89" spans="1:70" x14ac:dyDescent="0.25">
      <c r="A89" s="8" t="s">
        <v>15</v>
      </c>
      <c r="B89" s="6">
        <v>1.4990691829609597</v>
      </c>
      <c r="C89" s="5">
        <v>0.3607277374016602</v>
      </c>
      <c r="D89" s="6">
        <v>0.57510621420548969</v>
      </c>
      <c r="E89" s="5">
        <v>9.0174471416320554E-2</v>
      </c>
      <c r="F89" s="6">
        <v>0.59103415276605531</v>
      </c>
      <c r="G89" s="5">
        <v>0.22623489699820026</v>
      </c>
      <c r="H89" s="6">
        <v>0.74271974440451061</v>
      </c>
      <c r="I89" s="5">
        <v>0.17954985410859534</v>
      </c>
      <c r="J89" s="6">
        <v>0.72535404605701803</v>
      </c>
      <c r="K89" s="5">
        <v>0.12363420147507788</v>
      </c>
      <c r="L89" s="6">
        <v>0.58504107399360572</v>
      </c>
      <c r="M89" s="5">
        <v>0.17072314873250827</v>
      </c>
      <c r="N89" s="6">
        <v>0.70874029157599816</v>
      </c>
      <c r="O89" s="5">
        <v>0.14892240447799548</v>
      </c>
      <c r="P89" s="6">
        <v>0.70292350324898545</v>
      </c>
      <c r="Q89" s="5">
        <v>0.18784814952520779</v>
      </c>
      <c r="R89" s="6">
        <v>1.0191744462227099</v>
      </c>
      <c r="S89" s="5">
        <v>0.18458236071184403</v>
      </c>
      <c r="T89" s="6">
        <v>0.78365282178397544</v>
      </c>
      <c r="U89" s="5">
        <v>0.15708035624903213</v>
      </c>
      <c r="V89" s="6">
        <v>1.4580690657891724</v>
      </c>
      <c r="W89" s="5">
        <v>1.2106565732357668</v>
      </c>
    </row>
    <row r="90" spans="1:70" x14ac:dyDescent="0.25">
      <c r="A90" s="8" t="s">
        <v>16</v>
      </c>
      <c r="B90" s="6">
        <v>1.4173806219819858</v>
      </c>
      <c r="C90" s="5">
        <v>0.40824971457999693</v>
      </c>
      <c r="D90" s="6">
        <v>0.7881864285613821</v>
      </c>
      <c r="E90" s="5">
        <v>0.2159679196736532</v>
      </c>
      <c r="F90" s="6">
        <v>0.78001818275538093</v>
      </c>
      <c r="G90" s="5">
        <v>0.16860649616589582</v>
      </c>
      <c r="H90" s="6">
        <v>0.81051092220094212</v>
      </c>
      <c r="I90" s="5">
        <v>0.26155167782354016</v>
      </c>
      <c r="J90" s="6">
        <v>0.87684073020138886</v>
      </c>
      <c r="K90" s="5">
        <v>0.15901100540002444</v>
      </c>
      <c r="L90" s="6">
        <v>1.0802900854872173</v>
      </c>
      <c r="M90" s="5">
        <v>0.50301481301042994</v>
      </c>
      <c r="N90" s="6">
        <v>1.0495418917755617</v>
      </c>
      <c r="O90" s="5">
        <v>0.3802752041307042</v>
      </c>
      <c r="P90" s="6">
        <v>1.1474195022252882</v>
      </c>
      <c r="Q90" s="5">
        <v>0.29873099329370523</v>
      </c>
      <c r="R90" s="6">
        <v>1.1401870895547868</v>
      </c>
      <c r="S90" s="5">
        <v>0.47757168372036057</v>
      </c>
      <c r="T90" s="6">
        <v>0.80889719303002927</v>
      </c>
      <c r="U90" s="5">
        <v>0.38747301314431654</v>
      </c>
      <c r="V90" s="6">
        <v>0.77354322416829457</v>
      </c>
      <c r="W90" s="5">
        <v>0.56328666701613772</v>
      </c>
    </row>
    <row r="94" spans="1:70" x14ac:dyDescent="0.25">
      <c r="A94" s="35" t="s">
        <v>28</v>
      </c>
      <c r="B94" s="36" t="s">
        <v>1</v>
      </c>
      <c r="C94" s="36"/>
      <c r="D94" s="36" t="s">
        <v>29</v>
      </c>
      <c r="E94" s="36" t="s">
        <v>30</v>
      </c>
      <c r="F94" s="36" t="s">
        <v>31</v>
      </c>
      <c r="G94" s="37" t="s">
        <v>32</v>
      </c>
      <c r="H94" s="35" t="s">
        <v>28</v>
      </c>
      <c r="I94" s="36" t="s">
        <v>2</v>
      </c>
      <c r="J94" s="36"/>
      <c r="K94" s="36" t="s">
        <v>29</v>
      </c>
      <c r="L94" s="36" t="s">
        <v>30</v>
      </c>
      <c r="M94" s="36" t="s">
        <v>31</v>
      </c>
      <c r="N94" s="37" t="s">
        <v>32</v>
      </c>
      <c r="O94" s="35" t="s">
        <v>28</v>
      </c>
      <c r="P94" s="38" t="s">
        <v>3</v>
      </c>
      <c r="Q94" s="38"/>
      <c r="R94" s="36" t="s">
        <v>29</v>
      </c>
      <c r="S94" s="36" t="s">
        <v>30</v>
      </c>
      <c r="T94" s="36" t="s">
        <v>31</v>
      </c>
      <c r="U94" s="37" t="s">
        <v>32</v>
      </c>
      <c r="V94" s="35" t="s">
        <v>28</v>
      </c>
      <c r="W94" s="38" t="s">
        <v>4</v>
      </c>
      <c r="X94" s="38"/>
      <c r="Y94" s="36" t="s">
        <v>29</v>
      </c>
      <c r="Z94" s="36" t="s">
        <v>30</v>
      </c>
      <c r="AA94" s="36" t="s">
        <v>31</v>
      </c>
      <c r="AB94" s="37" t="s">
        <v>32</v>
      </c>
      <c r="AC94" s="35" t="s">
        <v>28</v>
      </c>
      <c r="AD94" s="38" t="s">
        <v>18</v>
      </c>
      <c r="AE94" s="38"/>
      <c r="AF94" s="36" t="s">
        <v>29</v>
      </c>
      <c r="AG94" s="36" t="s">
        <v>30</v>
      </c>
      <c r="AH94" s="36" t="s">
        <v>31</v>
      </c>
      <c r="AI94" s="37" t="s">
        <v>32</v>
      </c>
      <c r="AJ94" s="35" t="s">
        <v>28</v>
      </c>
      <c r="AK94" s="38" t="s">
        <v>19</v>
      </c>
      <c r="AL94" s="38"/>
      <c r="AM94" s="36" t="s">
        <v>29</v>
      </c>
      <c r="AN94" s="36" t="s">
        <v>30</v>
      </c>
      <c r="AO94" s="36" t="s">
        <v>31</v>
      </c>
      <c r="AP94" s="37" t="s">
        <v>32</v>
      </c>
      <c r="AQ94" s="35" t="s">
        <v>28</v>
      </c>
      <c r="AR94" s="38" t="s">
        <v>20</v>
      </c>
      <c r="AS94" s="38"/>
      <c r="AT94" s="36" t="s">
        <v>29</v>
      </c>
      <c r="AU94" s="36" t="s">
        <v>30</v>
      </c>
      <c r="AV94" s="36" t="s">
        <v>31</v>
      </c>
      <c r="AW94" s="37" t="s">
        <v>32</v>
      </c>
      <c r="AX94" s="35" t="s">
        <v>28</v>
      </c>
      <c r="AY94" s="38" t="s">
        <v>21</v>
      </c>
      <c r="AZ94" s="38"/>
      <c r="BA94" s="36" t="s">
        <v>29</v>
      </c>
      <c r="BB94" s="36" t="s">
        <v>30</v>
      </c>
      <c r="BC94" s="36" t="s">
        <v>31</v>
      </c>
      <c r="BD94" s="37" t="s">
        <v>32</v>
      </c>
      <c r="BE94" s="35" t="s">
        <v>28</v>
      </c>
      <c r="BF94" s="38" t="s">
        <v>33</v>
      </c>
      <c r="BG94" s="38"/>
      <c r="BH94" s="36" t="s">
        <v>29</v>
      </c>
      <c r="BI94" s="36" t="s">
        <v>30</v>
      </c>
      <c r="BJ94" s="36" t="s">
        <v>31</v>
      </c>
      <c r="BK94" s="37" t="s">
        <v>32</v>
      </c>
      <c r="BL94" s="35" t="s">
        <v>28</v>
      </c>
      <c r="BM94" s="38" t="s">
        <v>23</v>
      </c>
      <c r="BN94" s="38"/>
      <c r="BO94" s="36" t="s">
        <v>29</v>
      </c>
      <c r="BP94" s="36" t="s">
        <v>30</v>
      </c>
      <c r="BQ94" s="36" t="s">
        <v>31</v>
      </c>
      <c r="BR94" s="37" t="s">
        <v>32</v>
      </c>
    </row>
    <row r="95" spans="1:70" x14ac:dyDescent="0.25">
      <c r="A95" s="39">
        <v>0</v>
      </c>
      <c r="B95" s="21">
        <v>1</v>
      </c>
      <c r="C95" s="22">
        <v>0.38632958042035587</v>
      </c>
      <c r="D95" s="40"/>
      <c r="E95" s="40"/>
      <c r="F95" s="40"/>
      <c r="G95" s="41"/>
      <c r="H95" s="39">
        <v>0</v>
      </c>
      <c r="I95" s="21">
        <v>1</v>
      </c>
      <c r="J95" s="22">
        <v>0.19155148285934515</v>
      </c>
      <c r="K95" s="40"/>
      <c r="L95" s="40"/>
      <c r="M95" s="40"/>
      <c r="N95" s="41"/>
      <c r="O95" s="39">
        <v>0</v>
      </c>
      <c r="P95" s="21">
        <v>1</v>
      </c>
      <c r="Q95" s="22">
        <v>0.33252402311033563</v>
      </c>
      <c r="R95" s="40"/>
      <c r="S95" s="40"/>
      <c r="T95" s="40"/>
      <c r="U95" s="41"/>
      <c r="V95" s="39">
        <v>0</v>
      </c>
      <c r="W95" s="21">
        <v>1</v>
      </c>
      <c r="X95" s="22">
        <v>0.22483722008187568</v>
      </c>
      <c r="Y95" s="40"/>
      <c r="Z95" s="40"/>
      <c r="AA95" s="40"/>
      <c r="AB95" s="41"/>
      <c r="AC95" s="39">
        <v>0</v>
      </c>
      <c r="AD95" s="6">
        <v>1</v>
      </c>
      <c r="AE95" s="5">
        <v>0.27643908460002475</v>
      </c>
      <c r="AF95" s="40"/>
      <c r="AG95" s="40"/>
      <c r="AH95" s="40"/>
      <c r="AI95" s="41"/>
      <c r="AJ95" s="39">
        <v>0</v>
      </c>
      <c r="AK95" s="6">
        <v>1</v>
      </c>
      <c r="AL95" s="5">
        <v>0.27585272575008113</v>
      </c>
      <c r="AM95" s="40"/>
      <c r="AN95" s="40"/>
      <c r="AO95" s="40"/>
      <c r="AP95" s="41"/>
      <c r="AQ95" s="39">
        <v>0</v>
      </c>
      <c r="AR95" s="21">
        <v>1</v>
      </c>
      <c r="AS95" s="22">
        <v>0.18129222634706627</v>
      </c>
      <c r="AT95" s="40"/>
      <c r="AU95" s="40"/>
      <c r="AV95" s="40"/>
      <c r="AW95" s="41"/>
      <c r="AX95" s="39">
        <v>0</v>
      </c>
      <c r="AY95" s="21">
        <v>1</v>
      </c>
      <c r="AZ95" s="22">
        <v>0.15446603095178874</v>
      </c>
      <c r="BA95" s="40"/>
      <c r="BB95" s="40"/>
      <c r="BC95" s="40"/>
      <c r="BD95" s="41"/>
      <c r="BE95" s="39">
        <v>0</v>
      </c>
      <c r="BF95" s="21">
        <v>1</v>
      </c>
      <c r="BG95" s="22">
        <v>0.31196306169719962</v>
      </c>
      <c r="BH95" s="40"/>
      <c r="BI95" s="40"/>
      <c r="BJ95" s="40"/>
      <c r="BK95" s="41"/>
      <c r="BL95" s="39">
        <v>0</v>
      </c>
      <c r="BM95" s="21">
        <v>1</v>
      </c>
      <c r="BN95" s="22">
        <v>0.29412953504462108</v>
      </c>
      <c r="BO95" s="40"/>
      <c r="BP95" s="40"/>
      <c r="BQ95" s="40"/>
      <c r="BR95" s="41"/>
    </row>
    <row r="96" spans="1:70" x14ac:dyDescent="0.25">
      <c r="A96" s="39">
        <v>1</v>
      </c>
      <c r="B96" s="6">
        <v>0.73685885588583311</v>
      </c>
      <c r="C96" s="5">
        <v>0.32295582267660961</v>
      </c>
      <c r="D96" s="40">
        <f>(B96+B95)*0.5*1</f>
        <v>0.86842942794291655</v>
      </c>
      <c r="E96" s="40">
        <f>((B96-C96)+(B95-C95))*0.5*1</f>
        <v>0.51378672639443379</v>
      </c>
      <c r="F96" s="40">
        <f>((B96+C96)+(B95+C95))*0.5*1</f>
        <v>1.2230721294913993</v>
      </c>
      <c r="G96" s="41"/>
      <c r="H96" s="39">
        <v>1</v>
      </c>
      <c r="I96" s="6">
        <v>0.73678594539945008</v>
      </c>
      <c r="J96" s="5">
        <v>0.28634501033344217</v>
      </c>
      <c r="K96" s="40">
        <f>(I96+I95)*0.5*1</f>
        <v>0.86839297269972504</v>
      </c>
      <c r="L96" s="40">
        <f>((I96-J96)+(I95-J95))*0.5*1</f>
        <v>0.62944472610333135</v>
      </c>
      <c r="M96" s="40">
        <f>((I96+J96)+(I95+J95))*0.5*1</f>
        <v>1.1073412192961187</v>
      </c>
      <c r="N96" s="41"/>
      <c r="O96" s="39">
        <v>1</v>
      </c>
      <c r="P96" s="6">
        <v>0.80707975681167776</v>
      </c>
      <c r="Q96" s="5">
        <v>0.19677037713925807</v>
      </c>
      <c r="R96" s="40">
        <f>(P96+P95)*0.5*1</f>
        <v>0.90353987840583883</v>
      </c>
      <c r="S96" s="40">
        <f>((P96-Q96)+(P95-Q95))*0.5*1</f>
        <v>0.63889267828104201</v>
      </c>
      <c r="T96" s="40">
        <f>((P96+Q96)+(P95+Q95))*0.5*1</f>
        <v>1.1681870785306359</v>
      </c>
      <c r="U96" s="41"/>
      <c r="V96" s="39">
        <v>1</v>
      </c>
      <c r="W96" s="6">
        <v>0.81781851786262061</v>
      </c>
      <c r="X96" s="5">
        <v>0.13865490698668292</v>
      </c>
      <c r="Y96" s="40">
        <f>(W96+W95)*0.5*1</f>
        <v>0.90890925893131036</v>
      </c>
      <c r="Z96" s="40">
        <f>((W96-X96)+(W95-X95))*0.5*1</f>
        <v>0.727163195397031</v>
      </c>
      <c r="AA96" s="40">
        <f>((W96+X96)+(W95+X95))*0.5*1</f>
        <v>1.0906553224655897</v>
      </c>
      <c r="AB96" s="41"/>
      <c r="AC96" s="39">
        <v>1</v>
      </c>
      <c r="AD96" s="21">
        <v>0.80952039635877049</v>
      </c>
      <c r="AE96" s="22">
        <v>0.17146323507534328</v>
      </c>
      <c r="AF96" s="40">
        <f>(AD96+AD95)*0.5*1</f>
        <v>0.90476019817938524</v>
      </c>
      <c r="AG96" s="40">
        <f>((AD96-AE96)+(AD95-AE95))*0.5*1</f>
        <v>0.68080903834170114</v>
      </c>
      <c r="AH96" s="40">
        <f>((AD96+AE96)+(AD95+AE95))*0.5*1</f>
        <v>1.1287113580170693</v>
      </c>
      <c r="AI96" s="41"/>
      <c r="AJ96" s="39">
        <v>1</v>
      </c>
      <c r="AK96" s="21">
        <v>0.79518109218566579</v>
      </c>
      <c r="AL96" s="22">
        <v>0.20881605999496822</v>
      </c>
      <c r="AM96" s="40">
        <f>(AK96+AK95)*0.5*1</f>
        <v>0.89759054609283284</v>
      </c>
      <c r="AN96" s="40">
        <f>((AK96-AL96)+(AK95-AL95))*0.5*1</f>
        <v>0.65525615322030828</v>
      </c>
      <c r="AO96" s="40">
        <f>((AK96+AL96)+(AK95+AL95))*0.5*1</f>
        <v>1.1399249389653576</v>
      </c>
      <c r="AP96" s="41"/>
      <c r="AQ96" s="39">
        <v>1</v>
      </c>
      <c r="AR96" s="6">
        <v>0.7858232680932361</v>
      </c>
      <c r="AS96" s="5">
        <v>5.6397308112253505E-2</v>
      </c>
      <c r="AT96" s="40">
        <f>(AR96+AR95)*0.5*1</f>
        <v>0.89291163404661811</v>
      </c>
      <c r="AU96" s="40">
        <f>((AR96-AS96)+(AR95-AS95))*0.5*1</f>
        <v>0.77406686681695813</v>
      </c>
      <c r="AV96" s="40">
        <f>((AR96+AS96)+(AR95+AS95))*0.5*1</f>
        <v>1.0117564012762779</v>
      </c>
      <c r="AW96" s="41"/>
      <c r="AX96" s="39">
        <v>1</v>
      </c>
      <c r="AY96" s="6">
        <v>0.87111906415457174</v>
      </c>
      <c r="AZ96" s="5">
        <v>0.14913700055890872</v>
      </c>
      <c r="BA96" s="40">
        <f>(AY96+AY95)*0.5*1</f>
        <v>0.93555953207728582</v>
      </c>
      <c r="BB96" s="40">
        <f>((AY96-AZ96)+(AY95-AZ95))*0.5*1</f>
        <v>0.7837580163219372</v>
      </c>
      <c r="BC96" s="40">
        <f>((AY96+AZ96)+(AY95+AZ95))*0.5*1</f>
        <v>1.0873610478326345</v>
      </c>
      <c r="BD96" s="41"/>
      <c r="BE96" s="39">
        <v>1</v>
      </c>
      <c r="BF96" s="6">
        <v>0.85457042273917239</v>
      </c>
      <c r="BG96" s="5">
        <v>0.43498644393859193</v>
      </c>
      <c r="BH96" s="40">
        <f>(BF96+BF95)*0.5*1</f>
        <v>0.92728521136958619</v>
      </c>
      <c r="BI96" s="40">
        <f>((BF96-BG96)+(BF95-BG95))*0.5*1</f>
        <v>0.55381045855169042</v>
      </c>
      <c r="BJ96" s="40">
        <f>((BF96+BG96)+(BF95+BG95))*0.5*1</f>
        <v>1.3007599641874821</v>
      </c>
      <c r="BK96" s="41"/>
      <c r="BL96" s="39">
        <v>1</v>
      </c>
      <c r="BM96" s="6">
        <v>1.4856954948541239</v>
      </c>
      <c r="BN96" s="5">
        <v>0.90946222712881908</v>
      </c>
      <c r="BO96" s="40">
        <f>(BM96+BM95)*0.5*1</f>
        <v>1.2428477474270618</v>
      </c>
      <c r="BP96" s="40">
        <f>((BM96-BN96)+(BM95-BN95))*0.5*1</f>
        <v>0.64105186634034184</v>
      </c>
      <c r="BQ96" s="40">
        <f>((BM96+BN96)+(BM95+BN95))*0.5*1</f>
        <v>1.8446436285137819</v>
      </c>
      <c r="BR96" s="41"/>
    </row>
    <row r="97" spans="1:70" x14ac:dyDescent="0.25">
      <c r="A97" s="39">
        <v>2</v>
      </c>
      <c r="B97" s="6">
        <v>0.38129358999670343</v>
      </c>
      <c r="C97" s="5">
        <v>0.24878068174233775</v>
      </c>
      <c r="D97" s="40">
        <f>(B97+B96)*0.5*1</f>
        <v>0.55907622294126824</v>
      </c>
      <c r="E97" s="40">
        <f>((B97-C97)+(B96-C96))*0.5*1</f>
        <v>0.27320797073179459</v>
      </c>
      <c r="F97" s="40">
        <f>((B97+C97)+(B96+C96))*0.5*1</f>
        <v>0.844944475150742</v>
      </c>
      <c r="G97" s="41"/>
      <c r="H97" s="39">
        <v>2</v>
      </c>
      <c r="I97" s="6">
        <v>0.48835273298865373</v>
      </c>
      <c r="J97" s="5">
        <v>0.25960542111409002</v>
      </c>
      <c r="K97" s="40">
        <f>(I97+I96)*0.5*1</f>
        <v>0.61256933919405188</v>
      </c>
      <c r="L97" s="40">
        <f>((I97-J97)+(I96-J96))*0.5*1</f>
        <v>0.33959412347028584</v>
      </c>
      <c r="M97" s="40">
        <f>((I97+J97)+(I96+J96))*0.5*1</f>
        <v>0.88554455491781803</v>
      </c>
      <c r="N97" s="41"/>
      <c r="O97" s="39">
        <v>2</v>
      </c>
      <c r="P97" s="6">
        <v>0.4942191822658587</v>
      </c>
      <c r="Q97" s="5">
        <v>0.35517304584456738</v>
      </c>
      <c r="R97" s="40">
        <f>(P97+P96)*0.5*1</f>
        <v>0.65064946953876823</v>
      </c>
      <c r="S97" s="40">
        <f>((P97-Q97)+(P96-Q96))*0.5*1</f>
        <v>0.37467775804685555</v>
      </c>
      <c r="T97" s="40">
        <f>((P97+Q97)+(P96+Q96))*0.5*1</f>
        <v>0.92662118103068092</v>
      </c>
      <c r="U97" s="41"/>
      <c r="V97" s="39">
        <v>2</v>
      </c>
      <c r="W97" s="6">
        <v>0.54405867709462108</v>
      </c>
      <c r="X97" s="5">
        <v>0.41053462214390013</v>
      </c>
      <c r="Y97" s="40">
        <f>(W97+W96)*0.5*1</f>
        <v>0.68093859747862084</v>
      </c>
      <c r="Z97" s="40">
        <f>((W97-X97)+(W96-X96))*0.5*1</f>
        <v>0.40634383291332932</v>
      </c>
      <c r="AA97" s="40">
        <f>((W97+X97)+(W96+X96))*0.5*1</f>
        <v>0.95553336204391237</v>
      </c>
      <c r="AB97" s="41"/>
      <c r="AC97" s="39">
        <v>2</v>
      </c>
      <c r="AD97" s="6">
        <v>0.25036113187707909</v>
      </c>
      <c r="AE97" s="5">
        <v>0.16576838376047104</v>
      </c>
      <c r="AF97" s="40">
        <f>(AD97+AD96)*0.5*1</f>
        <v>0.52994076411792479</v>
      </c>
      <c r="AG97" s="40">
        <f>((AD97-AE97)+(AD96-AE96))*0.5*1</f>
        <v>0.36132495470001758</v>
      </c>
      <c r="AH97" s="40">
        <f>((AD97+AE97)+(AD96+AE96))*0.5*1</f>
        <v>0.698556573535832</v>
      </c>
      <c r="AI97" s="41"/>
      <c r="AJ97" s="39">
        <v>2</v>
      </c>
      <c r="AK97" s="6">
        <v>0.32070240669515132</v>
      </c>
      <c r="AL97" s="5">
        <v>0.22361077676334826</v>
      </c>
      <c r="AM97" s="40">
        <f>(AK97+AK96)*0.5*1</f>
        <v>0.55794174944040853</v>
      </c>
      <c r="AN97" s="40">
        <f>((AK97-AL97)+(AK96-AL96))*0.5*1</f>
        <v>0.34172833106125033</v>
      </c>
      <c r="AO97" s="40">
        <f>((AK97+AL97)+(AK96+AL96))*0.5*1</f>
        <v>0.77415516781956673</v>
      </c>
      <c r="AP97" s="41"/>
      <c r="AQ97" s="39">
        <v>2</v>
      </c>
      <c r="AR97" s="6">
        <v>0.63315862455412719</v>
      </c>
      <c r="AS97" s="5">
        <v>0.2419901970665401</v>
      </c>
      <c r="AT97" s="40">
        <f>(AR97+AR96)*0.5*1</f>
        <v>0.70949094632368159</v>
      </c>
      <c r="AU97" s="40">
        <f>((AR97-AS97)+(AR96-AS96))*0.5*1</f>
        <v>0.56029719373428488</v>
      </c>
      <c r="AV97" s="40">
        <f>((AR97+AS97)+(AR96+AS96))*0.5*1</f>
        <v>0.85868469891307853</v>
      </c>
      <c r="AW97" s="41"/>
      <c r="AX97" s="39">
        <v>2</v>
      </c>
      <c r="AY97" s="6">
        <v>0.94842954049097894</v>
      </c>
      <c r="AZ97" s="5">
        <v>0.57766591438781156</v>
      </c>
      <c r="BA97" s="40">
        <f>(AY97+AY96)*0.5*1</f>
        <v>0.90977430232277534</v>
      </c>
      <c r="BB97" s="40">
        <f>((AY97-AZ97)+(AY96-AZ96))*0.5*1</f>
        <v>0.54637284484941517</v>
      </c>
      <c r="BC97" s="40">
        <f>((AY97+AZ97)+(AY96+AZ96))*0.5*1</f>
        <v>1.2731757597961355</v>
      </c>
      <c r="BD97" s="41"/>
      <c r="BE97" s="39">
        <v>2</v>
      </c>
      <c r="BF97" s="6">
        <v>0.98742033976475918</v>
      </c>
      <c r="BG97" s="5">
        <v>0.31111988343305136</v>
      </c>
      <c r="BH97" s="40">
        <f>(BF97+BF96)*0.5*1</f>
        <v>0.92099538125196578</v>
      </c>
      <c r="BI97" s="40">
        <f>((BF97-BG97)+(BF96-BG96))*0.5*1</f>
        <v>0.54794221756614414</v>
      </c>
      <c r="BJ97" s="40">
        <f>((BF97+BG97)+(BF96+BG96))*0.5*1</f>
        <v>1.2940485449377874</v>
      </c>
      <c r="BK97" s="41"/>
      <c r="BL97" s="39">
        <v>2</v>
      </c>
      <c r="BM97" s="6">
        <v>0.32188886997530058</v>
      </c>
      <c r="BN97" s="5">
        <v>0.30224207210304765</v>
      </c>
      <c r="BO97" s="40">
        <f>(BM97+BM96)*0.5*1</f>
        <v>0.90379218241471226</v>
      </c>
      <c r="BP97" s="40">
        <f>((BM97-BN97)+(BM96-BN96))*0.5*1</f>
        <v>0.2979400327987789</v>
      </c>
      <c r="BQ97" s="40">
        <f>((BM97+BN97)+(BM96+BN96))*0.5*1</f>
        <v>1.5096443320306456</v>
      </c>
      <c r="BR97" s="41"/>
    </row>
    <row r="98" spans="1:70" x14ac:dyDescent="0.25">
      <c r="A98" s="39">
        <v>4</v>
      </c>
      <c r="B98" s="6">
        <v>0.57510621420548969</v>
      </c>
      <c r="C98" s="5">
        <v>9.0174471416320554E-2</v>
      </c>
      <c r="D98" s="40">
        <f>(B98+B97)*0.5*2</f>
        <v>0.95639980420219306</v>
      </c>
      <c r="E98" s="40">
        <f>((B98-C98)+(B97-C97))*0.5*2</f>
        <v>0.61744465104353474</v>
      </c>
      <c r="F98" s="40">
        <f>((B98+C98)+(B97+C97))*0.5*2</f>
        <v>1.2953549573608514</v>
      </c>
      <c r="G98" s="41"/>
      <c r="H98" s="39">
        <v>4</v>
      </c>
      <c r="I98" s="6">
        <v>0.59103415276605531</v>
      </c>
      <c r="J98" s="5">
        <v>0.22623489699820026</v>
      </c>
      <c r="K98" s="40">
        <f>(I98+I97)*0.5*2</f>
        <v>1.0793868857547091</v>
      </c>
      <c r="L98" s="40">
        <f>((I98-J98)+(I97-J97))*0.5*2</f>
        <v>0.59354656764241875</v>
      </c>
      <c r="M98" s="40">
        <f>((I98+J98)+(I97+J97))*0.5*2</f>
        <v>1.5652272038669994</v>
      </c>
      <c r="N98" s="41"/>
      <c r="O98" s="39">
        <v>4</v>
      </c>
      <c r="P98" s="6">
        <v>0.74271974440451061</v>
      </c>
      <c r="Q98" s="5">
        <v>0.17954985410859534</v>
      </c>
      <c r="R98" s="40">
        <f>(P98+P97)*0.5*2</f>
        <v>1.2369389266703692</v>
      </c>
      <c r="S98" s="40">
        <f>((P98-Q98)+(P97-Q97))*0.5*2</f>
        <v>0.70221602671720662</v>
      </c>
      <c r="T98" s="40">
        <f>((P98+Q98)+(P97+Q97))*0.5*2</f>
        <v>1.771661826623532</v>
      </c>
      <c r="U98" s="41"/>
      <c r="V98" s="39">
        <v>4</v>
      </c>
      <c r="W98" s="6">
        <v>0.72535404605701803</v>
      </c>
      <c r="X98" s="5">
        <v>0.12363420147507788</v>
      </c>
      <c r="Y98" s="40">
        <f>(W98+W97)*0.5*2</f>
        <v>1.269412723151639</v>
      </c>
      <c r="Z98" s="40">
        <f>((W98-X98)+(W97-X97))*0.5*2</f>
        <v>0.73524389953266112</v>
      </c>
      <c r="AA98" s="40">
        <f>((W98+X98)+(W97+X97))*0.5*2</f>
        <v>1.8035815467706171</v>
      </c>
      <c r="AB98" s="41"/>
      <c r="AC98" s="39">
        <v>4</v>
      </c>
      <c r="AD98" s="6">
        <v>0.58504107399360572</v>
      </c>
      <c r="AE98" s="5">
        <v>0.17072314873250827</v>
      </c>
      <c r="AF98" s="40">
        <f>(AD98+AD97)*0.5*2</f>
        <v>0.83540220587068481</v>
      </c>
      <c r="AG98" s="40">
        <f>((AD98-AE98)+(AD97-AE97))*0.5*2</f>
        <v>0.4989106733777055</v>
      </c>
      <c r="AH98" s="40">
        <f>((AD98+AE98)+(AD97+AE97))*0.5*2</f>
        <v>1.1718937383636641</v>
      </c>
      <c r="AI98" s="41"/>
      <c r="AJ98" s="39">
        <v>4</v>
      </c>
      <c r="AK98" s="6">
        <v>0.70874029157599816</v>
      </c>
      <c r="AL98" s="5">
        <v>0.14892240447799548</v>
      </c>
      <c r="AM98" s="40">
        <f>(AK98+AK97)*0.5*2</f>
        <v>1.0294426982711495</v>
      </c>
      <c r="AN98" s="40">
        <f>((AK98-AL98)+(AK97-AL97))*0.5*2</f>
        <v>0.65690951702980571</v>
      </c>
      <c r="AO98" s="40">
        <f>((AK98+AL98)+(AK97+AL97))*0.5*2</f>
        <v>1.4019758795124933</v>
      </c>
      <c r="AP98" s="41"/>
      <c r="AQ98" s="39">
        <v>4</v>
      </c>
      <c r="AR98" s="6">
        <v>0.70292350324898545</v>
      </c>
      <c r="AS98" s="5">
        <v>0.18784814952520779</v>
      </c>
      <c r="AT98" s="40">
        <f>(AR98+AR97)*0.5*2</f>
        <v>1.3360821278031128</v>
      </c>
      <c r="AU98" s="40">
        <f>((AR98-AS98)+(AR97-AS97))*0.5*2</f>
        <v>0.90624378121136473</v>
      </c>
      <c r="AV98" s="40">
        <f>((AR98+AS98)+(AR97+AS97))*0.5*2</f>
        <v>1.7659204743948607</v>
      </c>
      <c r="AW98" s="41"/>
      <c r="AX98" s="39">
        <v>4</v>
      </c>
      <c r="AY98" s="6">
        <v>1.0191744462227099</v>
      </c>
      <c r="AZ98" s="5">
        <v>0.18458236071184403</v>
      </c>
      <c r="BA98" s="40">
        <f>(AY98+AY97)*0.5*2</f>
        <v>1.967603986713689</v>
      </c>
      <c r="BB98" s="40">
        <f>((AY98-AZ98)+(AY97-AZ97))*0.5*2</f>
        <v>1.2053557116140334</v>
      </c>
      <c r="BC98" s="40">
        <f>((AY98+AZ98)+(AY97+AZ97))*0.5*2</f>
        <v>2.7298522618133445</v>
      </c>
      <c r="BD98" s="41"/>
      <c r="BE98" s="39">
        <v>4</v>
      </c>
      <c r="BF98" s="6">
        <v>0.78365282178397544</v>
      </c>
      <c r="BG98" s="5">
        <v>0.15708035624903213</v>
      </c>
      <c r="BH98" s="40">
        <f>(BF98+BF97)*0.5*2</f>
        <v>1.7710731615487347</v>
      </c>
      <c r="BI98" s="40">
        <f>((BF98-BG98)+(BF97-BG97))*0.5*2</f>
        <v>1.3028729218666513</v>
      </c>
      <c r="BJ98" s="40">
        <f>((BF98+BG98)+(BF97+BG97))*0.5*2</f>
        <v>2.2392734012308182</v>
      </c>
      <c r="BK98" s="41"/>
      <c r="BL98" s="39">
        <v>4</v>
      </c>
      <c r="BM98" s="6">
        <v>1.4580690657891724</v>
      </c>
      <c r="BN98" s="5">
        <v>1.2106565732357668</v>
      </c>
      <c r="BO98" s="40">
        <f>(BM98+BM97)*0.5*2</f>
        <v>1.779957935764473</v>
      </c>
      <c r="BP98" s="40">
        <f>((BM98-BN98)+(BM97-BN97))*0.5*2</f>
        <v>0.26705929042565851</v>
      </c>
      <c r="BQ98" s="40">
        <f>((BM98+BN98)+(BM97+BN97))*0.5*2</f>
        <v>3.2928565811032873</v>
      </c>
      <c r="BR98" s="41"/>
    </row>
    <row r="99" spans="1:70" x14ac:dyDescent="0.25">
      <c r="A99" s="39">
        <v>6</v>
      </c>
      <c r="B99" s="6">
        <v>0.7881864285613821</v>
      </c>
      <c r="C99" s="5">
        <v>0.2159679196736532</v>
      </c>
      <c r="D99" s="40">
        <f>(B99+B98)*0.5*2</f>
        <v>1.3632926427668717</v>
      </c>
      <c r="E99" s="40">
        <f>((B99-C99)+(B98-C98))*0.5*2</f>
        <v>1.057150251676898</v>
      </c>
      <c r="F99" s="40">
        <f>((B99+C99)+(B98+C98))*0.5*2</f>
        <v>1.6694350338568453</v>
      </c>
      <c r="G99" s="41"/>
      <c r="H99" s="39">
        <v>6</v>
      </c>
      <c r="I99" s="6">
        <v>0.78001818275538093</v>
      </c>
      <c r="J99" s="5">
        <v>0.16860649616589582</v>
      </c>
      <c r="K99" s="40">
        <f>(I99+I98)*0.5*2</f>
        <v>1.3710523355214361</v>
      </c>
      <c r="L99" s="40">
        <f>((I99-J99)+(I98-J98))*0.5*2</f>
        <v>0.97621094235734018</v>
      </c>
      <c r="M99" s="40">
        <f>((I99+J99)+(I98+J98))*0.5*2</f>
        <v>1.7658937286855325</v>
      </c>
      <c r="N99" s="41"/>
      <c r="O99" s="39">
        <v>6</v>
      </c>
      <c r="P99" s="6">
        <v>0.81051092220094212</v>
      </c>
      <c r="Q99" s="5">
        <v>0.26155167782354016</v>
      </c>
      <c r="R99" s="40">
        <f>(P99+P98)*0.5*2</f>
        <v>1.5532306666054527</v>
      </c>
      <c r="S99" s="40">
        <f>((P99-Q99)+(P98-Q98))*0.5*2</f>
        <v>1.1121291346733173</v>
      </c>
      <c r="T99" s="40">
        <f>((P99+Q99)+(P98+Q98))*0.5*2</f>
        <v>1.9943321985375884</v>
      </c>
      <c r="U99" s="41"/>
      <c r="V99" s="39">
        <v>6</v>
      </c>
      <c r="W99" s="6">
        <v>0.87684073020138886</v>
      </c>
      <c r="X99" s="5">
        <v>0.15901100540002444</v>
      </c>
      <c r="Y99" s="40">
        <f>(W99+W98)*0.5*2</f>
        <v>1.6021947762584068</v>
      </c>
      <c r="Z99" s="40">
        <f>((W99-X99)+(W98-X98))*0.5*2</f>
        <v>1.3195495693833046</v>
      </c>
      <c r="AA99" s="40">
        <f>((W99+X99)+(W98+X98))*0.5*2</f>
        <v>1.8848399831335092</v>
      </c>
      <c r="AB99" s="41"/>
      <c r="AC99" s="39">
        <v>6</v>
      </c>
      <c r="AD99" s="6">
        <v>1.0802900854872173</v>
      </c>
      <c r="AE99" s="5">
        <v>0.50301481301042994</v>
      </c>
      <c r="AF99" s="40">
        <f>(AD99+AD98)*0.5*2</f>
        <v>1.6653311594808229</v>
      </c>
      <c r="AG99" s="40">
        <f>((AD99-AE99)+(AD98-AE98))*0.5*2</f>
        <v>0.99159319773788479</v>
      </c>
      <c r="AH99" s="40">
        <f>((AD99+AE99)+(AD98+AE98))*0.5*2</f>
        <v>2.3390691212237611</v>
      </c>
      <c r="AI99" s="41"/>
      <c r="AJ99" s="39">
        <v>6</v>
      </c>
      <c r="AK99" s="6">
        <v>1.0495418917755617</v>
      </c>
      <c r="AL99" s="5">
        <v>0.3802752041307042</v>
      </c>
      <c r="AM99" s="40">
        <f>(AK99+AK98)*0.5*2</f>
        <v>1.7582821833515598</v>
      </c>
      <c r="AN99" s="40">
        <f>((AK99-AL99)+(AK98-AL98))*0.5*2</f>
        <v>1.22908457474286</v>
      </c>
      <c r="AO99" s="40">
        <f>((AK99+AL99)+(AK98+AL98))*0.5*2</f>
        <v>2.2874797919602594</v>
      </c>
      <c r="AP99" s="41"/>
      <c r="AQ99" s="39">
        <v>6</v>
      </c>
      <c r="AR99" s="6">
        <v>1.1474195022252882</v>
      </c>
      <c r="AS99" s="5">
        <v>0.29873099329370523</v>
      </c>
      <c r="AT99" s="40">
        <f>(AR99+AR98)*0.5*2</f>
        <v>1.8503430054742735</v>
      </c>
      <c r="AU99" s="40">
        <f>((AR99-AS99)+(AR98-AS98))*0.5*2</f>
        <v>1.3637638626553605</v>
      </c>
      <c r="AV99" s="40">
        <f>((AR99+AS99)+(AR98+AS98))*0.5*2</f>
        <v>2.3369221482931866</v>
      </c>
      <c r="AW99" s="41"/>
      <c r="AX99" s="39">
        <v>6</v>
      </c>
      <c r="AY99" s="6">
        <v>1.1401870895547868</v>
      </c>
      <c r="AZ99" s="5">
        <v>0.47757168372036057</v>
      </c>
      <c r="BA99" s="40">
        <f>(AY99+AY98)*0.5*2</f>
        <v>2.1593615357774967</v>
      </c>
      <c r="BB99" s="40">
        <f>((AY99-AZ99)+(AY98-AZ98))*0.5*2</f>
        <v>1.4972074913452922</v>
      </c>
      <c r="BC99" s="40">
        <f>((AY99+AZ99)+(AY98+AZ98))*0.5*2</f>
        <v>2.8215155802097014</v>
      </c>
      <c r="BD99" s="41"/>
      <c r="BE99" s="39">
        <v>6</v>
      </c>
      <c r="BF99" s="6">
        <v>0.80889719303002927</v>
      </c>
      <c r="BG99" s="5">
        <v>0.38747301314431654</v>
      </c>
      <c r="BH99" s="40">
        <f>(BF99+BF98)*0.5*2</f>
        <v>1.5925500148140048</v>
      </c>
      <c r="BI99" s="40">
        <f>((BF99-BG99)+(BF98-BG98))*0.5*2</f>
        <v>1.047996645420656</v>
      </c>
      <c r="BJ99" s="40">
        <f>((BF99+BG99)+(BF98+BG98))*0.5*2</f>
        <v>2.1371033842073532</v>
      </c>
      <c r="BK99" s="41"/>
      <c r="BL99" s="39">
        <v>6</v>
      </c>
      <c r="BM99" s="6">
        <v>0.77354322416829457</v>
      </c>
      <c r="BN99" s="5">
        <v>0.56328666701613772</v>
      </c>
      <c r="BO99" s="40">
        <f>(BM99+BM98)*0.5*2</f>
        <v>2.2316122899574671</v>
      </c>
      <c r="BP99" s="40">
        <f>((BM99-BN99)+(BM98-BN98))*0.5*2</f>
        <v>0.45766904970556244</v>
      </c>
      <c r="BQ99" s="40">
        <f>((BM99+BN99)+(BM98+BN98))*0.5*2</f>
        <v>4.0055555302093708</v>
      </c>
      <c r="BR99" s="41"/>
    </row>
    <row r="100" spans="1:70" x14ac:dyDescent="0.25">
      <c r="A100" s="42"/>
      <c r="B100" s="43"/>
      <c r="C100" s="44" t="s">
        <v>34</v>
      </c>
      <c r="D100" s="44">
        <f>SUM(D96:D99)</f>
        <v>3.7471980978532495</v>
      </c>
      <c r="E100" s="44">
        <f t="shared" ref="E100:F100" si="21">SUM(E96:E99)</f>
        <v>2.4615895998466613</v>
      </c>
      <c r="F100" s="44">
        <f t="shared" si="21"/>
        <v>5.0328065958598378</v>
      </c>
      <c r="G100" s="45">
        <f>D100-E100</f>
        <v>1.2856084980065883</v>
      </c>
      <c r="H100" s="42"/>
      <c r="I100" s="43"/>
      <c r="J100" s="44" t="s">
        <v>34</v>
      </c>
      <c r="K100" s="44">
        <f>SUM(K96:K99)</f>
        <v>3.9314015331699221</v>
      </c>
      <c r="L100" s="44">
        <f t="shared" ref="L100:M100" si="22">SUM(L96:L99)</f>
        <v>2.538796359573376</v>
      </c>
      <c r="M100" s="44">
        <f t="shared" si="22"/>
        <v>5.3240067067664683</v>
      </c>
      <c r="N100" s="45">
        <f>K100-L100</f>
        <v>1.3926051735965461</v>
      </c>
      <c r="O100" s="42"/>
      <c r="P100" s="43"/>
      <c r="Q100" s="44" t="s">
        <v>34</v>
      </c>
      <c r="R100" s="44">
        <f>SUM(R96:R99)</f>
        <v>4.3443589412204293</v>
      </c>
      <c r="S100" s="44">
        <f t="shared" ref="S100:T100" si="23">SUM(S96:S99)</f>
        <v>2.8279155977184214</v>
      </c>
      <c r="T100" s="44">
        <f t="shared" si="23"/>
        <v>5.8608022847224372</v>
      </c>
      <c r="U100" s="45">
        <f>R100-S100</f>
        <v>1.5164433435020079</v>
      </c>
      <c r="V100" s="42"/>
      <c r="W100" s="43"/>
      <c r="X100" s="44" t="s">
        <v>34</v>
      </c>
      <c r="Y100" s="44">
        <f>SUM(Y96:Y99)</f>
        <v>4.461455355819977</v>
      </c>
      <c r="Z100" s="44">
        <f t="shared" ref="Z100:AA100" si="24">SUM(Z96:Z99)</f>
        <v>3.1883004972263258</v>
      </c>
      <c r="AA100" s="44">
        <f t="shared" si="24"/>
        <v>5.7346102144136282</v>
      </c>
      <c r="AB100" s="45">
        <f>Y100-Z100</f>
        <v>1.2731548585936512</v>
      </c>
      <c r="AC100" s="42"/>
      <c r="AD100" s="43"/>
      <c r="AE100" s="44" t="s">
        <v>34</v>
      </c>
      <c r="AF100" s="44">
        <f>SUM(AF96:AF99)</f>
        <v>3.9354343276488177</v>
      </c>
      <c r="AG100" s="44">
        <f t="shared" ref="AG100:AH100" si="25">SUM(AG96:AG99)</f>
        <v>2.5326378641573091</v>
      </c>
      <c r="AH100" s="44">
        <f t="shared" si="25"/>
        <v>5.3382307911403268</v>
      </c>
      <c r="AI100" s="45">
        <f>AF100-AG100</f>
        <v>1.4027964634915087</v>
      </c>
      <c r="AJ100" s="42"/>
      <c r="AK100" s="43"/>
      <c r="AL100" s="44" t="s">
        <v>34</v>
      </c>
      <c r="AM100" s="44">
        <f>SUM(AM96:AM99)</f>
        <v>4.2432571771559511</v>
      </c>
      <c r="AN100" s="44">
        <f t="shared" ref="AN100:AO100" si="26">SUM(AN96:AN99)</f>
        <v>2.8829785760542244</v>
      </c>
      <c r="AO100" s="44">
        <f t="shared" si="26"/>
        <v>5.6035357782576769</v>
      </c>
      <c r="AP100" s="45">
        <f>AM100-AN100</f>
        <v>1.3602786011017267</v>
      </c>
      <c r="AQ100" s="42"/>
      <c r="AR100" s="43"/>
      <c r="AS100" s="44" t="s">
        <v>34</v>
      </c>
      <c r="AT100" s="44">
        <f>SUM(AT96:AT99)</f>
        <v>4.7888277136476862</v>
      </c>
      <c r="AU100" s="44">
        <f t="shared" ref="AU100:AV100" si="27">SUM(AU96:AU99)</f>
        <v>3.6043717044179684</v>
      </c>
      <c r="AV100" s="44">
        <f t="shared" si="27"/>
        <v>5.9732837228774036</v>
      </c>
      <c r="AW100" s="45">
        <f>AT100-AU100</f>
        <v>1.1844560092297178</v>
      </c>
      <c r="AX100" s="42"/>
      <c r="AY100" s="43"/>
      <c r="AZ100" s="44" t="s">
        <v>34</v>
      </c>
      <c r="BA100" s="44">
        <f>SUM(BA96:BA99)</f>
        <v>5.9722993568912468</v>
      </c>
      <c r="BB100" s="44">
        <f t="shared" ref="BB100:BC100" si="28">SUM(BB96:BB99)</f>
        <v>4.0326940641306779</v>
      </c>
      <c r="BC100" s="44">
        <f t="shared" si="28"/>
        <v>7.9119046496518157</v>
      </c>
      <c r="BD100" s="45">
        <f>BA100-BB100</f>
        <v>1.9396052927605689</v>
      </c>
      <c r="BE100" s="42"/>
      <c r="BF100" s="43"/>
      <c r="BG100" s="44" t="s">
        <v>34</v>
      </c>
      <c r="BH100" s="44">
        <f>SUM(BH96:BH99)</f>
        <v>5.2119037689842909</v>
      </c>
      <c r="BI100" s="44">
        <f t="shared" ref="BI100:BJ100" si="29">SUM(BI96:BI99)</f>
        <v>3.4526222434051417</v>
      </c>
      <c r="BJ100" s="44">
        <f t="shared" si="29"/>
        <v>6.9711852945634405</v>
      </c>
      <c r="BK100" s="45">
        <f>BH100-BI100</f>
        <v>1.7592815255791492</v>
      </c>
      <c r="BL100" s="42"/>
      <c r="BM100" s="43"/>
      <c r="BN100" s="44" t="s">
        <v>34</v>
      </c>
      <c r="BO100" s="44">
        <f>SUM(BO96:BO99)</f>
        <v>6.1582101555637143</v>
      </c>
      <c r="BP100" s="44">
        <f t="shared" ref="BP100:BQ100" si="30">SUM(BP96:BP99)</f>
        <v>1.6637202392703416</v>
      </c>
      <c r="BQ100" s="44">
        <f t="shared" si="30"/>
        <v>10.652700071857085</v>
      </c>
      <c r="BR100" s="45">
        <f>BO100-BP100</f>
        <v>4.4944899162933725</v>
      </c>
    </row>
    <row r="102" spans="1:70" x14ac:dyDescent="0.25">
      <c r="A102" t="s">
        <v>35</v>
      </c>
      <c r="B102" s="46" t="s">
        <v>29</v>
      </c>
      <c r="C102" s="46" t="s">
        <v>32</v>
      </c>
      <c r="D102" s="46" t="s">
        <v>30</v>
      </c>
      <c r="E102" s="46" t="s">
        <v>31</v>
      </c>
      <c r="H102" s="47"/>
      <c r="I102" s="47"/>
    </row>
    <row r="103" spans="1:70" x14ac:dyDescent="0.25">
      <c r="A103" t="s">
        <v>1</v>
      </c>
      <c r="B103" s="47">
        <v>3.7471980978532495</v>
      </c>
      <c r="C103" s="49">
        <v>1.2856084980065883</v>
      </c>
      <c r="D103" s="49">
        <v>2.4615895998466613</v>
      </c>
      <c r="E103" s="48">
        <v>5.0328065958598378</v>
      </c>
    </row>
    <row r="104" spans="1:70" x14ac:dyDescent="0.25">
      <c r="A104" t="s">
        <v>2</v>
      </c>
      <c r="B104" s="47">
        <v>3.9314015331699221</v>
      </c>
      <c r="C104" s="49">
        <v>1.3926051735965461</v>
      </c>
      <c r="D104" s="49">
        <v>2.538796359573376</v>
      </c>
      <c r="E104" s="47">
        <v>5.3240067067664683</v>
      </c>
    </row>
    <row r="105" spans="1:70" x14ac:dyDescent="0.25">
      <c r="A105" t="s">
        <v>3</v>
      </c>
      <c r="B105" s="47">
        <v>4.3443589412204293</v>
      </c>
      <c r="C105" s="49">
        <v>1.5164433435020079</v>
      </c>
      <c r="D105" s="49">
        <v>2.8279155977184214</v>
      </c>
      <c r="E105" s="47">
        <v>5.8608022847224372</v>
      </c>
    </row>
    <row r="106" spans="1:70" x14ac:dyDescent="0.25">
      <c r="A106" t="s">
        <v>4</v>
      </c>
      <c r="B106" s="47">
        <v>4.461455355819977</v>
      </c>
      <c r="C106" s="49">
        <v>1.2731548585936512</v>
      </c>
      <c r="D106" s="49">
        <v>3.1883004972263258</v>
      </c>
      <c r="E106" s="47">
        <v>5.7346102144136282</v>
      </c>
    </row>
    <row r="107" spans="1:70" x14ac:dyDescent="0.25">
      <c r="A107" t="s">
        <v>18</v>
      </c>
      <c r="B107" s="47">
        <v>3.9354343276488177</v>
      </c>
      <c r="C107" s="46">
        <v>1.4027964634915087</v>
      </c>
      <c r="D107" s="46">
        <v>2.5326378641573091</v>
      </c>
      <c r="E107" s="47">
        <v>5.3382307911403268</v>
      </c>
    </row>
    <row r="108" spans="1:70" x14ac:dyDescent="0.25">
      <c r="A108" t="s">
        <v>19</v>
      </c>
      <c r="B108" s="47">
        <v>4.2432571771559511</v>
      </c>
      <c r="C108" s="46">
        <v>1.3602786011017267</v>
      </c>
      <c r="D108" s="46">
        <v>2.8829785760542244</v>
      </c>
      <c r="E108" s="47">
        <v>5.6035357782576769</v>
      </c>
    </row>
    <row r="109" spans="1:70" x14ac:dyDescent="0.25">
      <c r="A109" t="s">
        <v>20</v>
      </c>
      <c r="B109" s="47">
        <v>4.7888277136476862</v>
      </c>
      <c r="C109" s="46">
        <v>1.1844560092297178</v>
      </c>
      <c r="D109" s="46">
        <v>3.6043717044179684</v>
      </c>
      <c r="E109" s="47">
        <v>5.9732837228774036</v>
      </c>
    </row>
    <row r="110" spans="1:70" x14ac:dyDescent="0.25">
      <c r="A110" t="s">
        <v>21</v>
      </c>
      <c r="B110" s="47">
        <v>5.9722993568912468</v>
      </c>
      <c r="C110" s="46">
        <v>1.9396052927605689</v>
      </c>
      <c r="D110" s="46">
        <v>4.0326940641306779</v>
      </c>
      <c r="E110" s="47">
        <v>7.9119046496518157</v>
      </c>
    </row>
    <row r="111" spans="1:70" x14ac:dyDescent="0.25">
      <c r="A111" t="s">
        <v>33</v>
      </c>
      <c r="B111" s="47">
        <v>5.2119037689842909</v>
      </c>
      <c r="C111" s="46">
        <v>1.7592815255791492</v>
      </c>
      <c r="D111" s="46">
        <v>3.4526222434051417</v>
      </c>
      <c r="E111" s="47">
        <v>6.9711852945634405</v>
      </c>
    </row>
    <row r="112" spans="1:70" x14ac:dyDescent="0.25">
      <c r="A112" t="s">
        <v>23</v>
      </c>
      <c r="B112" s="47">
        <v>6.1582101555637143</v>
      </c>
      <c r="C112" s="46">
        <v>4.4944899162933725</v>
      </c>
      <c r="D112" s="46">
        <v>1.6637202392703416</v>
      </c>
      <c r="E112" s="47">
        <v>10.652700071857085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09"/>
  <sheetViews>
    <sheetView topLeftCell="A65" zoomScale="80" zoomScaleNormal="80" workbookViewId="0">
      <selection activeCell="B100" sqref="B100:B103"/>
    </sheetView>
  </sheetViews>
  <sheetFormatPr defaultRowHeight="15" x14ac:dyDescent="0.25"/>
  <cols>
    <col min="1" max="1" width="11.85546875" customWidth="1"/>
    <col min="4" max="4" width="9.85546875" customWidth="1"/>
    <col min="7" max="8" width="12" bestFit="1" customWidth="1"/>
    <col min="77" max="78" width="12" bestFit="1" customWidth="1"/>
  </cols>
  <sheetData>
    <row r="3" spans="2:80" x14ac:dyDescent="0.25">
      <c r="B3" s="12"/>
      <c r="C3" s="12"/>
      <c r="D3" s="12"/>
      <c r="E3" s="11" t="s">
        <v>0</v>
      </c>
      <c r="F3" s="10"/>
      <c r="G3" s="10"/>
      <c r="H3" s="10"/>
      <c r="I3" s="10"/>
      <c r="J3" s="9"/>
      <c r="K3" s="11" t="s">
        <v>1</v>
      </c>
      <c r="L3" s="10"/>
      <c r="M3" s="10"/>
      <c r="N3" s="10"/>
      <c r="O3" s="10"/>
      <c r="P3" s="10"/>
      <c r="Q3" s="9"/>
      <c r="R3" s="11" t="s">
        <v>2</v>
      </c>
      <c r="S3" s="10"/>
      <c r="T3" s="10"/>
      <c r="U3" s="10"/>
      <c r="V3" s="10"/>
      <c r="W3" s="10"/>
      <c r="X3" s="9"/>
      <c r="Y3" s="11" t="s">
        <v>3</v>
      </c>
      <c r="Z3" s="10"/>
      <c r="AA3" s="10"/>
      <c r="AB3" s="10"/>
      <c r="AC3" s="10"/>
      <c r="AD3" s="10"/>
      <c r="AE3" s="9"/>
      <c r="AF3" s="11" t="s">
        <v>4</v>
      </c>
      <c r="AG3" s="10"/>
      <c r="AH3" s="10"/>
      <c r="AI3" s="10"/>
      <c r="AJ3" s="10"/>
      <c r="AK3" s="10"/>
      <c r="AL3" s="9"/>
      <c r="AM3" s="11" t="s">
        <v>5</v>
      </c>
      <c r="AN3" s="10"/>
      <c r="AO3" s="10"/>
      <c r="AP3" s="10"/>
      <c r="AQ3" s="10"/>
      <c r="AR3" s="10"/>
      <c r="AS3" s="9"/>
      <c r="AT3" s="11" t="s">
        <v>6</v>
      </c>
      <c r="AU3" s="10"/>
      <c r="AV3" s="10"/>
      <c r="AW3" s="10"/>
      <c r="AX3" s="10"/>
      <c r="AY3" s="10"/>
      <c r="AZ3" s="9"/>
      <c r="BA3" s="11" t="s">
        <v>7</v>
      </c>
      <c r="BB3" s="10"/>
      <c r="BC3" s="10"/>
      <c r="BD3" s="10"/>
      <c r="BE3" s="10"/>
      <c r="BF3" s="10"/>
      <c r="BG3" s="9"/>
      <c r="BH3" s="11" t="s">
        <v>8</v>
      </c>
      <c r="BI3" s="10"/>
      <c r="BJ3" s="10"/>
      <c r="BK3" s="10"/>
      <c r="BL3" s="10"/>
      <c r="BM3" s="10"/>
      <c r="BN3" s="9"/>
      <c r="BO3" s="11" t="s">
        <v>9</v>
      </c>
      <c r="BP3" s="10"/>
      <c r="BQ3" s="10"/>
      <c r="BR3" s="10"/>
      <c r="BS3" s="10"/>
      <c r="BT3" s="10"/>
      <c r="BU3" s="9"/>
      <c r="BV3" s="11" t="s">
        <v>10</v>
      </c>
      <c r="BW3" s="10"/>
      <c r="BX3" s="10"/>
      <c r="BY3" s="10"/>
      <c r="BZ3" s="10"/>
      <c r="CA3" s="10"/>
      <c r="CB3" s="9"/>
    </row>
    <row r="4" spans="2:80" x14ac:dyDescent="0.25">
      <c r="B4" s="8">
        <v>1</v>
      </c>
      <c r="C4" s="8" t="s">
        <v>11</v>
      </c>
      <c r="D4" s="8" t="s">
        <v>12</v>
      </c>
      <c r="E4" s="7">
        <v>15.2</v>
      </c>
      <c r="F4" s="8">
        <f t="shared" ref="F4:F30" si="0">2^-E4</f>
        <v>2.6567094827152239E-5</v>
      </c>
      <c r="G4" s="8">
        <f>AVERAGE(F4:F6)</f>
        <v>2.554280060231459E-5</v>
      </c>
      <c r="H4" s="8">
        <f>STDEV(F4:F6)</f>
        <v>4.137755285810458E-6</v>
      </c>
      <c r="I4" s="6">
        <v>1</v>
      </c>
      <c r="J4" s="5">
        <f>H4/G4</f>
        <v>0.1619930151839149</v>
      </c>
      <c r="K4" s="14">
        <v>26.23</v>
      </c>
      <c r="L4" s="8">
        <f t="shared" ref="L4:L30" si="1">K4-E4</f>
        <v>11.030000000000001</v>
      </c>
      <c r="M4" s="8">
        <f t="shared" ref="M4:M30" si="2">2^-L4</f>
        <v>4.7823256718111619E-4</v>
      </c>
      <c r="N4" s="8">
        <f>AVERAGE(M4:M6)</f>
        <v>5.1220117132050335E-4</v>
      </c>
      <c r="O4" s="8">
        <f>STDEV(M4:M6)</f>
        <v>1.9787846360706487E-4</v>
      </c>
      <c r="P4" s="6">
        <v>1</v>
      </c>
      <c r="Q4" s="5">
        <f>O4/N4</f>
        <v>0.38632958042035587</v>
      </c>
      <c r="R4" s="14">
        <v>25.44</v>
      </c>
      <c r="S4" s="8">
        <f t="shared" ref="S4:S30" si="3">R4-E4</f>
        <v>10.240000000000002</v>
      </c>
      <c r="T4" s="8">
        <f t="shared" ref="T4:T30" si="4">2^-S4</f>
        <v>8.2689971910402955E-4</v>
      </c>
      <c r="U4" s="8">
        <f>AVERAGE(T4:T6)</f>
        <v>8.2575553085821639E-4</v>
      </c>
      <c r="V4" s="8">
        <f>STDEV(T4:T6)</f>
        <v>1.581746964151971E-4</v>
      </c>
      <c r="W4" s="6">
        <v>1</v>
      </c>
      <c r="X4" s="5">
        <f>V4/U4</f>
        <v>0.19155148285934515</v>
      </c>
      <c r="Y4" s="14">
        <v>26.27</v>
      </c>
      <c r="Z4" s="8">
        <f t="shared" ref="Z4:Z30" si="5">Y4-E4</f>
        <v>11.07</v>
      </c>
      <c r="AA4" s="8">
        <f t="shared" ref="AA4:AA30" si="6">2^-Z4</f>
        <v>4.6515527248239128E-4</v>
      </c>
      <c r="AB4" s="8">
        <f>AVERAGE(AA4:AA6)</f>
        <v>5.2705589945680484E-4</v>
      </c>
      <c r="AC4" s="8">
        <f>STDEV(AA4:AA6)</f>
        <v>1.752587480914133E-4</v>
      </c>
      <c r="AD4" s="6">
        <v>1</v>
      </c>
      <c r="AE4" s="5">
        <f>AC4/AB4</f>
        <v>0.33252402311033563</v>
      </c>
      <c r="AF4" s="14">
        <v>25.42</v>
      </c>
      <c r="AG4" s="8">
        <f t="shared" ref="AG4:AG30" si="7">AF4-E4</f>
        <v>10.220000000000002</v>
      </c>
      <c r="AH4" s="8">
        <f t="shared" ref="AH4:AH30" si="8">2^-AG4</f>
        <v>8.3844280902124269E-4</v>
      </c>
      <c r="AI4" s="8">
        <f>AVERAGE(AH4:AH6)</f>
        <v>1.0131983365636794E-3</v>
      </c>
      <c r="AJ4" s="8">
        <f>STDEV(AH4:AH6)</f>
        <v>2.2780469738455832E-4</v>
      </c>
      <c r="AK4" s="6">
        <v>1</v>
      </c>
      <c r="AL4" s="5">
        <f>AJ4/AI4</f>
        <v>0.22483722008187568</v>
      </c>
      <c r="AM4" s="14">
        <v>24.01</v>
      </c>
      <c r="AN4" s="8">
        <f t="shared" ref="AN4:AN30" si="9">AM4-E4</f>
        <v>8.8100000000000023</v>
      </c>
      <c r="AO4" s="8">
        <f t="shared" ref="AO4:AO30" si="10">2^-AN4</f>
        <v>2.2280541325555127E-3</v>
      </c>
      <c r="AP4" s="8">
        <f>AVERAGE(AO4:AO6)</f>
        <v>3.165477408967146E-3</v>
      </c>
      <c r="AQ4" s="8">
        <f>STDEV(AO4:AO6)</f>
        <v>8.7506167725693608E-4</v>
      </c>
      <c r="AR4" s="6">
        <v>1</v>
      </c>
      <c r="AS4" s="5">
        <f>AQ4/AP4</f>
        <v>0.27643908460002475</v>
      </c>
      <c r="AT4" s="14">
        <v>19.48</v>
      </c>
      <c r="AU4" s="8">
        <f t="shared" ref="AU4:AU30" si="11">AT4-E4</f>
        <v>4.2800000000000011</v>
      </c>
      <c r="AV4" s="8">
        <f t="shared" ref="AV4:AV30" si="12">2^-AU4</f>
        <v>5.1474438579223278E-2</v>
      </c>
      <c r="AW4" s="8">
        <f>AVERAGE(AV4:AV6)</f>
        <v>5.6391794095127103E-2</v>
      </c>
      <c r="AX4" s="8">
        <f>STDEV(AV4:AV6)</f>
        <v>1.5555830111078141E-2</v>
      </c>
      <c r="AY4" s="6">
        <v>1</v>
      </c>
      <c r="AZ4" s="5">
        <f>AX4/AW4</f>
        <v>0.27585272575008113</v>
      </c>
      <c r="BA4" s="14">
        <v>29.1</v>
      </c>
      <c r="BB4" s="8">
        <f t="shared" ref="BB4:BB30" si="13">BA4-E4</f>
        <v>13.900000000000002</v>
      </c>
      <c r="BC4" s="8">
        <f t="shared" ref="BC4:BC30" si="14">2^-BB4</f>
        <v>6.5415860750506145E-5</v>
      </c>
      <c r="BD4" s="8">
        <f>AVERAGE(BC4:BC6)</f>
        <v>6.147342315923973E-5</v>
      </c>
      <c r="BE4" s="8">
        <f>STDEV(BC4:BC6)</f>
        <v>1.1144653745713875E-5</v>
      </c>
      <c r="BF4" s="6">
        <v>1</v>
      </c>
      <c r="BG4" s="5">
        <f>BE4/BD4</f>
        <v>0.18129222634706627</v>
      </c>
      <c r="BH4" s="14">
        <v>24.98</v>
      </c>
      <c r="BI4" s="8">
        <f t="shared" ref="BI4:BI30" si="15">BH4-E4</f>
        <v>9.7800000000000011</v>
      </c>
      <c r="BJ4" s="8">
        <f t="shared" ref="BJ4:BJ30" si="16">2^-BI4</f>
        <v>1.137435143035601E-3</v>
      </c>
      <c r="BK4" s="8">
        <f>AVERAGE(BJ4:BJ6)</f>
        <v>1.1334900517062148E-3</v>
      </c>
      <c r="BL4" s="8">
        <f>STDEV(BJ4:BJ6)</f>
        <v>1.7508570941039681E-4</v>
      </c>
      <c r="BM4" s="6">
        <v>1</v>
      </c>
      <c r="BN4" s="5">
        <f>BL4/BK4</f>
        <v>0.15446603095178874</v>
      </c>
      <c r="BO4" s="14">
        <v>25.97</v>
      </c>
      <c r="BP4" s="8">
        <f t="shared" ref="BP4:BP30" si="17">BO4-E4</f>
        <v>10.77</v>
      </c>
      <c r="BQ4" s="8">
        <f t="shared" ref="BQ4:BQ30" si="18">2^-BP4</f>
        <v>5.7267331505462876E-4</v>
      </c>
      <c r="BR4" s="8">
        <f>AVERAGE(BQ4:BQ6)</f>
        <v>6.3455425443949135E-4</v>
      </c>
      <c r="BS4" s="8">
        <f>STDEV(BQ4:BQ6)</f>
        <v>1.9795748802792755E-4</v>
      </c>
      <c r="BT4" s="6">
        <v>1</v>
      </c>
      <c r="BU4" s="5">
        <f>BS4/BR4</f>
        <v>0.31196306169719962</v>
      </c>
      <c r="BV4" s="14">
        <v>40.51</v>
      </c>
      <c r="BW4" s="8">
        <f>BV4-E4</f>
        <v>25.31</v>
      </c>
      <c r="BX4" s="8">
        <f t="shared" ref="BX4:BX30" si="19">2^-BW4</f>
        <v>2.4039797759715574E-8</v>
      </c>
      <c r="BY4" s="8">
        <f>AVERAGE(BX4:BX6)</f>
        <v>1.8512859583297503E-8</v>
      </c>
      <c r="BZ4" s="8">
        <f>STDEV(BX4:BX6)</f>
        <v>5.4451787815816524E-9</v>
      </c>
      <c r="CA4" s="6">
        <v>1</v>
      </c>
      <c r="CB4" s="5">
        <f>BZ4/BY4</f>
        <v>0.29412953504462108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15.54</v>
      </c>
      <c r="F5" s="8">
        <f t="shared" si="0"/>
        <v>2.0989102449642091E-5</v>
      </c>
      <c r="G5" s="8"/>
      <c r="H5" s="8"/>
      <c r="I5" s="6"/>
      <c r="J5" s="5"/>
      <c r="K5" s="14">
        <v>25.97</v>
      </c>
      <c r="L5" s="8">
        <f t="shared" si="1"/>
        <v>10.43</v>
      </c>
      <c r="M5" s="8">
        <f t="shared" si="2"/>
        <v>7.2486502472121541E-4</v>
      </c>
      <c r="N5" s="8"/>
      <c r="O5" s="8"/>
      <c r="P5" s="6"/>
      <c r="Q5" s="5"/>
      <c r="R5" s="14">
        <v>25.53</v>
      </c>
      <c r="S5" s="8">
        <f t="shared" si="3"/>
        <v>9.990000000000002</v>
      </c>
      <c r="T5" s="8">
        <f t="shared" si="4"/>
        <v>9.8335502935226302E-4</v>
      </c>
      <c r="U5" s="8"/>
      <c r="V5" s="8"/>
      <c r="W5" s="6"/>
      <c r="X5" s="5"/>
      <c r="Y5" s="14">
        <v>25.97</v>
      </c>
      <c r="Z5" s="8">
        <f t="shared" si="5"/>
        <v>10.43</v>
      </c>
      <c r="AA5" s="8">
        <f t="shared" si="6"/>
        <v>7.2486502472121541E-4</v>
      </c>
      <c r="AB5" s="8"/>
      <c r="AC5" s="8"/>
      <c r="AD5" s="6"/>
      <c r="AE5" s="5"/>
      <c r="AF5" s="14">
        <v>25.16</v>
      </c>
      <c r="AG5" s="8">
        <f t="shared" si="7"/>
        <v>9.620000000000001</v>
      </c>
      <c r="AH5" s="8">
        <f t="shared" si="8"/>
        <v>1.2708416557050126E-3</v>
      </c>
      <c r="AI5" s="8"/>
      <c r="AJ5" s="8"/>
      <c r="AK5" s="6"/>
      <c r="AL5" s="5"/>
      <c r="AM5" s="14">
        <v>23.52</v>
      </c>
      <c r="AN5" s="8">
        <f t="shared" si="9"/>
        <v>7.98</v>
      </c>
      <c r="AO5" s="8">
        <f t="shared" si="10"/>
        <v>3.9607792179298012E-3</v>
      </c>
      <c r="AP5" s="8"/>
      <c r="AQ5" s="8"/>
      <c r="AR5" s="6"/>
      <c r="AS5" s="5"/>
      <c r="AT5" s="14">
        <v>19.3</v>
      </c>
      <c r="AU5" s="8">
        <f t="shared" si="11"/>
        <v>3.7600000000000016</v>
      </c>
      <c r="AV5" s="8">
        <f t="shared" si="12"/>
        <v>7.3812041339345574E-2</v>
      </c>
      <c r="AW5" s="8"/>
      <c r="AX5" s="8"/>
      <c r="AY5" s="6"/>
      <c r="AZ5" s="5"/>
      <c r="BA5" s="14">
        <v>29.86</v>
      </c>
      <c r="BB5" s="8">
        <f t="shared" si="13"/>
        <v>14.32</v>
      </c>
      <c r="BC5" s="8">
        <f t="shared" si="14"/>
        <v>4.8893425145851E-5</v>
      </c>
      <c r="BD5" s="8"/>
      <c r="BE5" s="8"/>
      <c r="BF5" s="6"/>
      <c r="BG5" s="5"/>
      <c r="BH5" s="14">
        <v>25.12</v>
      </c>
      <c r="BI5" s="8">
        <f t="shared" si="15"/>
        <v>9.5800000000000018</v>
      </c>
      <c r="BJ5" s="8">
        <f t="shared" si="16"/>
        <v>1.306569877720811E-3</v>
      </c>
      <c r="BK5" s="8"/>
      <c r="BL5" s="8"/>
      <c r="BM5" s="6"/>
      <c r="BN5" s="5"/>
      <c r="BO5" s="14">
        <v>25.73</v>
      </c>
      <c r="BP5" s="8">
        <f t="shared" si="17"/>
        <v>10.190000000000001</v>
      </c>
      <c r="BQ5" s="8">
        <f t="shared" si="18"/>
        <v>8.5606027472268998E-4</v>
      </c>
      <c r="BR5" s="8"/>
      <c r="BS5" s="8"/>
      <c r="BT5" s="6"/>
      <c r="BU5" s="5"/>
      <c r="BV5" s="14">
        <v>41.24</v>
      </c>
      <c r="BW5" s="8">
        <f t="shared" ref="BW5:BW30" si="20">BV5-E5</f>
        <v>25.700000000000003</v>
      </c>
      <c r="BX5" s="8">
        <f t="shared" si="19"/>
        <v>1.8345481356157549E-8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7">
        <v>15.07</v>
      </c>
      <c r="F6" s="8">
        <f t="shared" si="0"/>
        <v>2.9072204530149441E-5</v>
      </c>
      <c r="G6" s="8"/>
      <c r="H6" s="8"/>
      <c r="I6" s="6"/>
      <c r="J6" s="5"/>
      <c r="K6" s="14">
        <v>26.62</v>
      </c>
      <c r="L6" s="8">
        <f t="shared" si="1"/>
        <v>11.55</v>
      </c>
      <c r="M6" s="8">
        <f t="shared" si="2"/>
        <v>3.3350592205917841E-4</v>
      </c>
      <c r="N6" s="8"/>
      <c r="O6" s="8"/>
      <c r="P6" s="6"/>
      <c r="Q6" s="5"/>
      <c r="R6" s="14">
        <v>25.62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14">
        <v>26.39</v>
      </c>
      <c r="Z6" s="8">
        <f t="shared" si="5"/>
        <v>11.32</v>
      </c>
      <c r="AA6" s="8">
        <f t="shared" si="6"/>
        <v>3.9114740116680773E-4</v>
      </c>
      <c r="AB6" s="8"/>
      <c r="AC6" s="8"/>
      <c r="AD6" s="6"/>
      <c r="AE6" s="5"/>
      <c r="AF6" s="14">
        <v>25.14</v>
      </c>
      <c r="AG6" s="8">
        <f t="shared" si="7"/>
        <v>10.07</v>
      </c>
      <c r="AH6" s="8">
        <f t="shared" si="8"/>
        <v>9.3031054496478256E-4</v>
      </c>
      <c r="AI6" s="8"/>
      <c r="AJ6" s="8"/>
      <c r="AK6" s="6"/>
      <c r="AL6" s="5"/>
      <c r="AM6" s="14">
        <v>23.31</v>
      </c>
      <c r="AN6" s="8">
        <f t="shared" si="9"/>
        <v>8.2399999999999984</v>
      </c>
      <c r="AO6" s="8">
        <f t="shared" si="10"/>
        <v>3.3075988764161247E-3</v>
      </c>
      <c r="AP6" s="8"/>
      <c r="AQ6" s="8"/>
      <c r="AR6" s="6"/>
      <c r="AS6" s="5"/>
      <c r="AT6" s="13">
        <v>19.579999999999998</v>
      </c>
      <c r="AU6" s="8">
        <f t="shared" si="11"/>
        <v>4.509999999999998</v>
      </c>
      <c r="AV6" s="8">
        <f t="shared" si="12"/>
        <v>4.3888902366812484E-2</v>
      </c>
      <c r="AW6" s="8"/>
      <c r="AX6" s="8"/>
      <c r="AY6" s="6"/>
      <c r="AZ6" s="5"/>
      <c r="BA6" s="14">
        <v>28.87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14">
        <v>25.1</v>
      </c>
      <c r="BI6" s="8">
        <f t="shared" si="15"/>
        <v>10.030000000000001</v>
      </c>
      <c r="BJ6" s="8">
        <f t="shared" si="16"/>
        <v>9.5646513436223259E-4</v>
      </c>
      <c r="BK6" s="8"/>
      <c r="BL6" s="8"/>
      <c r="BM6" s="6"/>
      <c r="BN6" s="5"/>
      <c r="BO6" s="14">
        <v>26.11</v>
      </c>
      <c r="BP6" s="8">
        <f t="shared" si="17"/>
        <v>11.04</v>
      </c>
      <c r="BQ6" s="8">
        <f t="shared" si="18"/>
        <v>4.7492917354115532E-4</v>
      </c>
      <c r="BR6" s="8"/>
      <c r="BS6" s="8"/>
      <c r="BT6" s="6"/>
      <c r="BU6" s="5"/>
      <c r="BV6" s="14">
        <v>41.25</v>
      </c>
      <c r="BW6" s="8">
        <f t="shared" si="20"/>
        <v>26.18</v>
      </c>
      <c r="BX6" s="8">
        <f t="shared" si="19"/>
        <v>1.3153299634019383E-8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17">
        <v>15.12</v>
      </c>
      <c r="F7" s="18">
        <f t="shared" si="0"/>
        <v>2.808189851760485E-5</v>
      </c>
      <c r="G7" s="18">
        <f>AVERAGE(F7:F9)</f>
        <v>2.9016906757037665E-5</v>
      </c>
      <c r="H7" s="18">
        <f>STDEV(F7:F9)</f>
        <v>1.0156166480852885E-6</v>
      </c>
      <c r="I7" s="21">
        <f>G19/G7</f>
        <v>1.2659277593382554</v>
      </c>
      <c r="J7" s="22">
        <f>((H7/G7)^2+(H19/G19)^2)^0.5*I7</f>
        <v>0.23610480403931466</v>
      </c>
      <c r="K7" s="20">
        <v>23.45</v>
      </c>
      <c r="L7" s="18">
        <f t="shared" si="1"/>
        <v>8.33</v>
      </c>
      <c r="M7" s="18">
        <f t="shared" si="2"/>
        <v>3.1075643896676516E-3</v>
      </c>
      <c r="N7" s="18">
        <f>AVERAGE(M7:M9)</f>
        <v>3.1943475847209385E-3</v>
      </c>
      <c r="O7" s="18">
        <f>STDEV(M7:M9)</f>
        <v>5.9290405686891225E-4</v>
      </c>
      <c r="P7" s="21">
        <f>N19/N7</f>
        <v>0.72248666209434498</v>
      </c>
      <c r="Q7" s="22">
        <f>((O7/N7)^2+(O19/N19)^2)^0.5*P7</f>
        <v>0.1880962264236892</v>
      </c>
      <c r="R7" s="23">
        <v>25.79</v>
      </c>
      <c r="S7" s="18">
        <f t="shared" si="3"/>
        <v>10.67</v>
      </c>
      <c r="T7" s="18">
        <f t="shared" si="4"/>
        <v>6.137760617782364E-4</v>
      </c>
      <c r="U7" s="18">
        <f>AVERAGE(T7:T9)</f>
        <v>6.8827339584960786E-4</v>
      </c>
      <c r="V7" s="18">
        <f>STDEV(T7:T9)</f>
        <v>9.3513392476089738E-5</v>
      </c>
      <c r="W7" s="21">
        <f>U19/U7</f>
        <v>1.2056429818021295</v>
      </c>
      <c r="X7" s="22">
        <f>((V7/U7)^2+(V19/U19)^2)^0.5*W7</f>
        <v>0.30822209218714169</v>
      </c>
      <c r="Y7" s="20">
        <v>24.02</v>
      </c>
      <c r="Z7" s="24">
        <f t="shared" si="5"/>
        <v>8.9</v>
      </c>
      <c r="AA7" s="18">
        <f t="shared" si="6"/>
        <v>2.093307544016198E-3</v>
      </c>
      <c r="AB7" s="18">
        <f>AVERAGE(AA7:AA9)</f>
        <v>1.7411242668002799E-3</v>
      </c>
      <c r="AC7" s="18">
        <f>STDEV(AA7:AA9)</f>
        <v>3.3364719827301857E-4</v>
      </c>
      <c r="AD7" s="21">
        <f>AB19/AB7</f>
        <v>1.295101764708652</v>
      </c>
      <c r="AE7" s="22">
        <f>((AC7/AB7)^2+(AC19/AB19)^2)^0.5*AD7</f>
        <v>0.35093911642869824</v>
      </c>
      <c r="AF7" s="20">
        <v>25.07</v>
      </c>
      <c r="AG7" s="18">
        <f t="shared" si="7"/>
        <v>9.9500000000000011</v>
      </c>
      <c r="AH7" s="18">
        <f t="shared" si="8"/>
        <v>1.0110009021888449E-3</v>
      </c>
      <c r="AI7" s="18">
        <f>AVERAGE(AH7:AH9)</f>
        <v>9.6808246769321954E-4</v>
      </c>
      <c r="AJ7" s="18">
        <f>STDEV(AH7:AH9)</f>
        <v>3.8449404334771811E-5</v>
      </c>
      <c r="AK7" s="21">
        <f>AI19/AI7</f>
        <v>0.72279901414385772</v>
      </c>
      <c r="AL7" s="22">
        <f>((AJ7/AI7)^2+(AJ19/AI19)^2)^0.5*AK7</f>
        <v>8.2462532673639191E-2</v>
      </c>
      <c r="AM7" s="20">
        <v>19.88</v>
      </c>
      <c r="AN7" s="18">
        <f t="shared" si="9"/>
        <v>4.76</v>
      </c>
      <c r="AO7" s="18">
        <f t="shared" si="10"/>
        <v>3.6906020669672829E-2</v>
      </c>
      <c r="AP7" s="18">
        <f>AVERAGE(AO7:AO9)</f>
        <v>3.6845787077742262E-2</v>
      </c>
      <c r="AQ7" s="18">
        <f>STDEV(AO7:AO9)</f>
        <v>1.6584132201107875E-3</v>
      </c>
      <c r="AR7" s="21">
        <f>AP19/AP7</f>
        <v>1.0323546444048191</v>
      </c>
      <c r="AS7" s="22">
        <f>((AQ7/AP7)^2+(AQ19/AP19)^2)^0.5*AR7</f>
        <v>0.15810656550218341</v>
      </c>
      <c r="AT7" s="14">
        <v>17.5</v>
      </c>
      <c r="AU7" s="18">
        <f t="shared" si="11"/>
        <v>2.3800000000000008</v>
      </c>
      <c r="AV7" s="18">
        <f t="shared" si="12"/>
        <v>0.19210939766100144</v>
      </c>
      <c r="AW7" s="18">
        <f>AVERAGE(AV7:AV9)</f>
        <v>0.18288981273186544</v>
      </c>
      <c r="AX7" s="18">
        <f>STDEV(AV7:AV9)</f>
        <v>1.2699702467723662E-2</v>
      </c>
      <c r="AY7" s="21">
        <f>AW19/AW7</f>
        <v>1.5171696909818799</v>
      </c>
      <c r="AZ7" s="22">
        <f>((AX7/AW7)^2+(AX19/AW19)^2)^0.5*AY7</f>
        <v>0.26877561723349752</v>
      </c>
      <c r="BA7" s="20">
        <v>29.39</v>
      </c>
      <c r="BB7" s="18">
        <f t="shared" si="13"/>
        <v>14.270000000000001</v>
      </c>
      <c r="BC7" s="18">
        <f t="shared" si="14"/>
        <v>5.0617648059963461E-5</v>
      </c>
      <c r="BD7" s="18">
        <f>AVERAGE(BC7:BC9)</f>
        <v>5.2466364385045502E-5</v>
      </c>
      <c r="BE7" s="18">
        <f>STDEV(BC7:BC9)</f>
        <v>3.2020706038241287E-6</v>
      </c>
      <c r="BF7" s="21">
        <f>BD19/BD7</f>
        <v>0.93098449527919969</v>
      </c>
      <c r="BG7" s="22">
        <f>((BE7/BD7)^2+(BE19/BD19)^2)^0.5*BF7</f>
        <v>0.27739904266623827</v>
      </c>
      <c r="BH7" s="20">
        <v>23.88</v>
      </c>
      <c r="BI7" s="18">
        <f t="shared" si="15"/>
        <v>8.76</v>
      </c>
      <c r="BJ7" s="18">
        <f t="shared" si="16"/>
        <v>2.3066262918545522E-3</v>
      </c>
      <c r="BK7" s="18">
        <f>AVERAGE(BJ7:BJ9)</f>
        <v>2.1794141758195024E-3</v>
      </c>
      <c r="BL7" s="18">
        <f>STDEV(BJ7:BJ9)</f>
        <v>1.2153562992822626E-4</v>
      </c>
      <c r="BM7" s="21">
        <f>BK19/BK7</f>
        <v>0.95544090725755582</v>
      </c>
      <c r="BN7" s="22">
        <f>((BL7/BK7)^2+(BL19/BK19)^2)^0.5*BM7</f>
        <v>8.625963806138022E-2</v>
      </c>
      <c r="BO7" s="20">
        <v>25.41</v>
      </c>
      <c r="BP7" s="18">
        <f t="shared" si="17"/>
        <v>10.290000000000001</v>
      </c>
      <c r="BQ7" s="18">
        <f t="shared" si="18"/>
        <v>7.9873247906033266E-4</v>
      </c>
      <c r="BR7" s="18">
        <f>AVERAGE(BQ7:BQ9)</f>
        <v>7.9098462027788667E-4</v>
      </c>
      <c r="BS7" s="18">
        <f>STDEV(BQ7:BQ9)</f>
        <v>8.7195779351264494E-5</v>
      </c>
      <c r="BT7" s="21">
        <f>BR19/BR7</f>
        <v>1.9952938749099536</v>
      </c>
      <c r="BU7" s="22">
        <f>((BS7/BR7)^2+(BS19/BR19)^2)^0.5*BT7</f>
        <v>0.46630228590659512</v>
      </c>
      <c r="BV7" s="20">
        <v>35.020000000000003</v>
      </c>
      <c r="BW7" s="8">
        <f t="shared" si="20"/>
        <v>19.900000000000006</v>
      </c>
      <c r="BX7" s="18">
        <f t="shared" si="19"/>
        <v>1.0221228242266564E-6</v>
      </c>
      <c r="BY7" s="18">
        <f>AVERAGE(BX7:BX9)</f>
        <v>8.2095328554692262E-7</v>
      </c>
      <c r="BZ7" s="18">
        <f>STDEV(BX7:BX9)</f>
        <v>3.0746599116870154E-7</v>
      </c>
      <c r="CA7" s="21">
        <f>BY19/BY7</f>
        <v>11.645701763217641</v>
      </c>
      <c r="CB7" s="22">
        <f>((BZ7/BY7)^2+(BZ19/BY19)^2)^0.5*CA7</f>
        <v>4.4301032626455941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15.02</v>
      </c>
      <c r="F8" s="8">
        <f t="shared" si="0"/>
        <v>3.0097433608806121E-5</v>
      </c>
      <c r="G8" s="8"/>
      <c r="H8" s="8"/>
      <c r="I8" s="6"/>
      <c r="J8" s="5"/>
      <c r="K8" s="14">
        <v>23.05</v>
      </c>
      <c r="L8" s="15">
        <f t="shared" si="1"/>
        <v>8.0300000000000011</v>
      </c>
      <c r="M8" s="8">
        <f t="shared" si="2"/>
        <v>3.8258605374489312E-3</v>
      </c>
      <c r="N8" s="8"/>
      <c r="O8" s="8"/>
      <c r="P8" s="6"/>
      <c r="Q8" s="5"/>
      <c r="R8" s="14">
        <v>25.59</v>
      </c>
      <c r="S8" s="8">
        <f t="shared" si="3"/>
        <v>10.57</v>
      </c>
      <c r="T8" s="8">
        <f t="shared" si="4"/>
        <v>6.578288949539502E-4</v>
      </c>
      <c r="U8" s="8"/>
      <c r="V8" s="8"/>
      <c r="W8" s="6"/>
      <c r="X8" s="5"/>
      <c r="Y8" s="14">
        <v>24.47</v>
      </c>
      <c r="Z8" s="8">
        <f t="shared" si="5"/>
        <v>9.4499999999999993</v>
      </c>
      <c r="AA8" s="8">
        <f t="shared" si="6"/>
        <v>1.4297711874469007E-3</v>
      </c>
      <c r="AB8" s="8"/>
      <c r="AC8" s="8"/>
      <c r="AD8" s="6"/>
      <c r="AE8" s="5"/>
      <c r="AF8" s="14">
        <v>25.08</v>
      </c>
      <c r="AG8" s="8">
        <f t="shared" si="7"/>
        <v>10.059999999999999</v>
      </c>
      <c r="AH8" s="8">
        <f t="shared" si="8"/>
        <v>9.3678136652857943E-4</v>
      </c>
      <c r="AI8" s="8"/>
      <c r="AJ8" s="8"/>
      <c r="AK8" s="6"/>
      <c r="AL8" s="5"/>
      <c r="AM8" s="14">
        <v>19.72</v>
      </c>
      <c r="AN8" s="8">
        <f t="shared" si="9"/>
        <v>4.6999999999999993</v>
      </c>
      <c r="AO8" s="8">
        <f t="shared" si="10"/>
        <v>3.8473262917028649E-2</v>
      </c>
      <c r="AP8" s="8"/>
      <c r="AQ8" s="8"/>
      <c r="AR8" s="6"/>
      <c r="AS8" s="5"/>
      <c r="AT8" s="14">
        <v>17.59</v>
      </c>
      <c r="AU8" s="8">
        <f t="shared" si="11"/>
        <v>2.5700000000000003</v>
      </c>
      <c r="AV8" s="8">
        <f t="shared" si="12"/>
        <v>0.16840419710821128</v>
      </c>
      <c r="AW8" s="8"/>
      <c r="AX8" s="8"/>
      <c r="AY8" s="6"/>
      <c r="AZ8" s="5"/>
      <c r="BA8" s="14">
        <v>29.14</v>
      </c>
      <c r="BB8" s="8">
        <f t="shared" si="13"/>
        <v>14.120000000000001</v>
      </c>
      <c r="BC8" s="8">
        <f t="shared" si="14"/>
        <v>5.6163797035209605E-5</v>
      </c>
      <c r="BD8" s="8"/>
      <c r="BE8" s="8"/>
      <c r="BF8" s="6"/>
      <c r="BG8" s="5"/>
      <c r="BH8" s="14">
        <v>23.87</v>
      </c>
      <c r="BI8" s="8">
        <f t="shared" si="15"/>
        <v>8.8500000000000014</v>
      </c>
      <c r="BJ8" s="8">
        <f t="shared" si="16"/>
        <v>2.1671278751325073E-3</v>
      </c>
      <c r="BK8" s="8"/>
      <c r="BL8" s="8"/>
      <c r="BM8" s="6"/>
      <c r="BN8" s="5"/>
      <c r="BO8" s="14">
        <v>25.18</v>
      </c>
      <c r="BP8" s="8">
        <f t="shared" si="17"/>
        <v>10.16</v>
      </c>
      <c r="BQ8" s="8">
        <f t="shared" si="18"/>
        <v>8.7404792082809821E-4</v>
      </c>
      <c r="BR8" s="8"/>
      <c r="BS8" s="8"/>
      <c r="BT8" s="6"/>
      <c r="BU8" s="5"/>
      <c r="BV8" s="14">
        <v>36.049999999999997</v>
      </c>
      <c r="BW8" s="8">
        <f t="shared" si="20"/>
        <v>21.029999999999998</v>
      </c>
      <c r="BX8" s="8">
        <f t="shared" si="19"/>
        <v>4.670239913878101E-7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15.08</v>
      </c>
      <c r="F9" s="8">
        <f t="shared" si="0"/>
        <v>2.8871388144702026E-5</v>
      </c>
      <c r="G9" s="8"/>
      <c r="H9" s="8"/>
      <c r="I9" s="6"/>
      <c r="J9" s="5"/>
      <c r="K9" s="14">
        <v>23.64</v>
      </c>
      <c r="L9" s="8">
        <f t="shared" si="1"/>
        <v>8.56</v>
      </c>
      <c r="M9" s="8">
        <f t="shared" si="2"/>
        <v>2.6496178270462327E-3</v>
      </c>
      <c r="N9" s="8"/>
      <c r="O9" s="8"/>
      <c r="P9" s="6"/>
      <c r="Q9" s="5"/>
      <c r="R9" s="14">
        <v>25.38</v>
      </c>
      <c r="S9" s="8">
        <f t="shared" si="3"/>
        <v>10.299999999999999</v>
      </c>
      <c r="T9" s="8">
        <f t="shared" si="4"/>
        <v>7.9321523081663696E-4</v>
      </c>
      <c r="U9" s="8"/>
      <c r="V9" s="8"/>
      <c r="W9" s="6"/>
      <c r="X9" s="5"/>
      <c r="Y9" s="14">
        <v>24.28</v>
      </c>
      <c r="Z9" s="8">
        <f t="shared" si="5"/>
        <v>9.2000000000000011</v>
      </c>
      <c r="AA9" s="8">
        <f t="shared" si="6"/>
        <v>1.7002940689377409E-3</v>
      </c>
      <c r="AB9" s="8"/>
      <c r="AC9" s="8"/>
      <c r="AD9" s="6"/>
      <c r="AE9" s="5"/>
      <c r="AF9" s="14">
        <v>25.11</v>
      </c>
      <c r="AG9" s="8">
        <f t="shared" si="7"/>
        <v>10.029999999999999</v>
      </c>
      <c r="AH9" s="8">
        <f t="shared" si="8"/>
        <v>9.5646513436223421E-4</v>
      </c>
      <c r="AI9" s="8"/>
      <c r="AJ9" s="8"/>
      <c r="AK9" s="6"/>
      <c r="AL9" s="5"/>
      <c r="AM9" s="14">
        <v>19.91</v>
      </c>
      <c r="AN9" s="8">
        <f t="shared" si="9"/>
        <v>4.83</v>
      </c>
      <c r="AO9" s="8">
        <f t="shared" si="10"/>
        <v>3.5158077646525301E-2</v>
      </c>
      <c r="AP9" s="8"/>
      <c r="AQ9" s="8"/>
      <c r="AR9" s="6"/>
      <c r="AS9" s="5"/>
      <c r="AT9" s="14">
        <v>17.489999999999998</v>
      </c>
      <c r="AU9" s="8">
        <f t="shared" si="11"/>
        <v>2.4099999999999984</v>
      </c>
      <c r="AV9" s="8">
        <f t="shared" si="12"/>
        <v>0.18815584342638364</v>
      </c>
      <c r="AW9" s="8"/>
      <c r="AX9" s="8"/>
      <c r="AY9" s="6"/>
      <c r="AZ9" s="5"/>
      <c r="BA9" s="14">
        <v>29.35</v>
      </c>
      <c r="BB9" s="8">
        <f t="shared" si="13"/>
        <v>14.270000000000001</v>
      </c>
      <c r="BC9" s="8">
        <f t="shared" si="14"/>
        <v>5.0617648059963461E-5</v>
      </c>
      <c r="BD9" s="8"/>
      <c r="BE9" s="8"/>
      <c r="BF9" s="6"/>
      <c r="BG9" s="5"/>
      <c r="BH9" s="14">
        <v>24</v>
      </c>
      <c r="BI9" s="8">
        <f t="shared" si="15"/>
        <v>8.92</v>
      </c>
      <c r="BJ9" s="8">
        <f t="shared" si="16"/>
        <v>2.0644883604714471E-3</v>
      </c>
      <c r="BK9" s="8"/>
      <c r="BL9" s="8"/>
      <c r="BM9" s="6"/>
      <c r="BN9" s="5"/>
      <c r="BO9" s="14">
        <v>25.56</v>
      </c>
      <c r="BP9" s="8">
        <f t="shared" si="17"/>
        <v>10.479999999999999</v>
      </c>
      <c r="BQ9" s="8">
        <f t="shared" si="18"/>
        <v>7.0017346094522915E-4</v>
      </c>
      <c r="BR9" s="8"/>
      <c r="BS9" s="8"/>
      <c r="BT9" s="6"/>
      <c r="BU9" s="5"/>
      <c r="BV9" s="14">
        <v>35.049999999999997</v>
      </c>
      <c r="BW9" s="8">
        <f t="shared" si="20"/>
        <v>19.97</v>
      </c>
      <c r="BX9" s="8">
        <f t="shared" si="19"/>
        <v>9.7371304102630151E-7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14.99</v>
      </c>
      <c r="F10" s="8">
        <f t="shared" si="0"/>
        <v>3.072984466725826E-5</v>
      </c>
      <c r="G10" s="8">
        <f>AVERAGE(F10,F12)</f>
        <v>3.0518311241054618E-5</v>
      </c>
      <c r="H10" s="8">
        <f>STDEV(F10,F12)</f>
        <v>2.9915344023243559E-7</v>
      </c>
      <c r="I10" s="6">
        <f>G22/G10</f>
        <v>1.4609253848910744</v>
      </c>
      <c r="J10" s="5">
        <f>((H10/G10)^2+(H22/G22)^2)^0.5*I10</f>
        <v>0.20717232340457209</v>
      </c>
      <c r="K10" s="14">
        <v>24.61</v>
      </c>
      <c r="L10" s="8">
        <f t="shared" si="1"/>
        <v>9.6199999999999992</v>
      </c>
      <c r="M10" s="8">
        <f t="shared" si="2"/>
        <v>1.2708416557050137E-3</v>
      </c>
      <c r="N10" s="8">
        <f>AVERAGE(M10:M12)</f>
        <v>1.8939929043633793E-3</v>
      </c>
      <c r="O10" s="8">
        <f>STDEV(M10:M12)</f>
        <v>1.1465339333749094E-3</v>
      </c>
      <c r="P10" s="6">
        <f>N22/N10</f>
        <v>0.36228343654641904</v>
      </c>
      <c r="Q10" s="5">
        <f>((O10/N10)^2+(O22/N22)^2)^0.5*P10</f>
        <v>0.25602478604298357</v>
      </c>
      <c r="R10" s="14">
        <v>27.29</v>
      </c>
      <c r="S10" s="8">
        <f t="shared" si="3"/>
        <v>12.299999999999999</v>
      </c>
      <c r="T10" s="8">
        <f t="shared" si="4"/>
        <v>1.9830380770415938E-4</v>
      </c>
      <c r="U10" s="8">
        <f>AVERAGE(T10:T12)</f>
        <v>3.3218288450465641E-4</v>
      </c>
      <c r="V10" s="8">
        <f>STDEV(T10:T12)</f>
        <v>1.4422880085845899E-4</v>
      </c>
      <c r="W10" s="6">
        <f>U22/U10</f>
        <v>0.63602619788342074</v>
      </c>
      <c r="X10" s="5">
        <f>((V10/U10)^2+(V22/U22)^2)^0.5*W10</f>
        <v>0.27835498052623675</v>
      </c>
      <c r="Y10" s="14">
        <v>26.11</v>
      </c>
      <c r="Z10" s="8">
        <f t="shared" si="5"/>
        <v>11.12</v>
      </c>
      <c r="AA10" s="8">
        <f t="shared" si="6"/>
        <v>4.4931037628167777E-4</v>
      </c>
      <c r="AB10" s="8">
        <f>AVERAGE(AA10:AA12)</f>
        <v>6.5418417677888877E-4</v>
      </c>
      <c r="AC10" s="8">
        <f>STDEV(AA10:AA12)</f>
        <v>4.3456248471953848E-4</v>
      </c>
      <c r="AD10" s="6">
        <f>AB22/AB10</f>
        <v>0.50307070610521221</v>
      </c>
      <c r="AE10" s="5">
        <f>((AC10/AB10)^2+(AC22/AB22)^2)^0.5*AD10</f>
        <v>0.3687784512856449</v>
      </c>
      <c r="AF10" s="14">
        <v>24.4</v>
      </c>
      <c r="AG10" s="8">
        <f t="shared" si="7"/>
        <v>9.4099999999999984</v>
      </c>
      <c r="AH10" s="8">
        <f t="shared" si="8"/>
        <v>1.4699675267686226E-3</v>
      </c>
      <c r="AI10" s="8">
        <f>AVERAGE(AH10:AH12)</f>
        <v>2.3091414235020119E-3</v>
      </c>
      <c r="AJ10" s="8">
        <f>STDEV(AH10:AH12)</f>
        <v>1.6289853587081692E-3</v>
      </c>
      <c r="AK10" s="6">
        <f>AI22/AI10</f>
        <v>0.597581099325877</v>
      </c>
      <c r="AL10" s="5">
        <f>((AJ10/AI10)^2+(AJ22/AI22)^2)^0.5*AK10</f>
        <v>0.4295406163059014</v>
      </c>
      <c r="AM10" s="14">
        <v>19.829999999999998</v>
      </c>
      <c r="AN10" s="8">
        <f t="shared" si="9"/>
        <v>4.8399999999999981</v>
      </c>
      <c r="AO10" s="8">
        <f t="shared" si="10"/>
        <v>3.4915223064756931E-2</v>
      </c>
      <c r="AP10" s="8">
        <f>AVERAGE(AO10:AO12)</f>
        <v>3.7008019404025469E-2</v>
      </c>
      <c r="AQ10" s="8">
        <f>STDEV(AO10:AO12)</f>
        <v>2.115197710415952E-2</v>
      </c>
      <c r="AR10" s="6">
        <f>AP22/AP10</f>
        <v>0.40816380501875776</v>
      </c>
      <c r="AS10" s="5">
        <f>((AQ10/AP10)^2+(AQ22/AP22)^2)^0.5*AR10</f>
        <v>0.35232202131664442</v>
      </c>
      <c r="AT10" s="14">
        <v>18.12</v>
      </c>
      <c r="AU10" s="8">
        <f t="shared" si="11"/>
        <v>3.1300000000000008</v>
      </c>
      <c r="AV10" s="8">
        <f t="shared" si="12"/>
        <v>0.11422893127867498</v>
      </c>
      <c r="AW10" s="8">
        <f>AVERAGE(AV10:AV12)</f>
        <v>0.15832461191358685</v>
      </c>
      <c r="AX10" s="8">
        <f>STDEV(AV10:AV12)</f>
        <v>0.10072111581899384</v>
      </c>
      <c r="AY10" s="6">
        <f>AW22/AW10</f>
        <v>0.61321096979515333</v>
      </c>
      <c r="AZ10" s="5">
        <f>((AX10/AW10)^2+(AX22/AW22)^2)^0.5*AY10</f>
        <v>0.51897384656374879</v>
      </c>
      <c r="BA10" s="14">
        <v>29.45</v>
      </c>
      <c r="BB10" s="8">
        <f t="shared" si="13"/>
        <v>14.459999999999999</v>
      </c>
      <c r="BC10" s="8">
        <f t="shared" si="14"/>
        <v>4.4371719888925522E-5</v>
      </c>
      <c r="BD10" s="8">
        <f>AVERAGE(BC10:BC12)</f>
        <v>5.3595269950271668E-5</v>
      </c>
      <c r="BE10" s="8">
        <f>STDEV(BC10:BC12)</f>
        <v>1.2788298702701027E-5</v>
      </c>
      <c r="BF10" s="6">
        <f>BD22/BD10</f>
        <v>0.73457882968030985</v>
      </c>
      <c r="BG10" s="5">
        <f>((BE10/BD10)^2+(BE22/BD22)^2)^0.5*BF10</f>
        <v>0.17774584948649011</v>
      </c>
      <c r="BH10" s="14">
        <v>24.19</v>
      </c>
      <c r="BI10" s="8">
        <f t="shared" si="15"/>
        <v>9.2000000000000011</v>
      </c>
      <c r="BJ10" s="8">
        <f t="shared" si="16"/>
        <v>1.7002940689377409E-3</v>
      </c>
      <c r="BK10" s="8">
        <f>AVERAGE(BJ10:BJ12)</f>
        <v>2.2075313787828055E-3</v>
      </c>
      <c r="BL10" s="8">
        <f>STDEV(BJ10:BJ12)</f>
        <v>1.1923709728170508E-3</v>
      </c>
      <c r="BM10" s="6">
        <f>BK22/BK10</f>
        <v>0.9570128235869273</v>
      </c>
      <c r="BN10" s="5">
        <f>((BL10/BK10)^2+(BL22/BK22)^2)^0.5*BM10</f>
        <v>0.5447937465703061</v>
      </c>
      <c r="BO10" s="14">
        <v>24.83</v>
      </c>
      <c r="BP10" s="8">
        <f t="shared" si="17"/>
        <v>9.8399999999999981</v>
      </c>
      <c r="BQ10" s="8">
        <f t="shared" si="18"/>
        <v>1.0911007207736541E-3</v>
      </c>
      <c r="BR10" s="8">
        <f>AVERAGE(BQ10:BQ12)</f>
        <v>9.8604007081690734E-4</v>
      </c>
      <c r="BS10" s="8">
        <f>STDEV(BQ10:BQ12)</f>
        <v>2.0909899250987527E-4</v>
      </c>
      <c r="BT10" s="6">
        <f>BR22/BR10</f>
        <v>1.631428293063415</v>
      </c>
      <c r="BU10" s="5">
        <f>((BS10/BR10)^2+(BS22/BR22)^2)^0.5*BT10</f>
        <v>0.34651739454619235</v>
      </c>
      <c r="BV10" s="14">
        <v>34.340000000000003</v>
      </c>
      <c r="BW10" s="8">
        <f t="shared" si="20"/>
        <v>19.350000000000001</v>
      </c>
      <c r="BX10" s="8">
        <f t="shared" si="19"/>
        <v>1.4964754064497943E-6</v>
      </c>
      <c r="BY10" s="8">
        <f>AVERAGE(BX10,BX12)</f>
        <v>1.1146573002040409E-6</v>
      </c>
      <c r="BZ10" s="8">
        <f>STDEV(BX10,BX12)</f>
        <v>5.3997234421235589E-7</v>
      </c>
      <c r="CA10" s="6">
        <f>BY22/BY10</f>
        <v>7.0160089896072133</v>
      </c>
      <c r="CB10" s="5">
        <f>((BZ10/BY10)^2+(BZ22/BY22)^2)^0.5*CA10</f>
        <v>3.8514036480894922</v>
      </c>
    </row>
    <row r="11" spans="2:80" x14ac:dyDescent="0.25">
      <c r="B11" s="8">
        <v>29</v>
      </c>
      <c r="C11" s="8" t="s">
        <v>14</v>
      </c>
      <c r="D11" s="8" t="s">
        <v>12</v>
      </c>
      <c r="E11" s="7">
        <v>16.28</v>
      </c>
      <c r="F11" s="8">
        <f t="shared" si="0"/>
        <v>1.2567001606255693E-5</v>
      </c>
      <c r="G11" s="8"/>
      <c r="H11" s="8"/>
      <c r="I11" s="6"/>
      <c r="J11" s="5"/>
      <c r="K11" s="14">
        <v>24.56</v>
      </c>
      <c r="L11" s="8">
        <f t="shared" si="1"/>
        <v>8.2799999999999976</v>
      </c>
      <c r="M11" s="8">
        <f t="shared" si="2"/>
        <v>3.2171524112014627E-3</v>
      </c>
      <c r="N11" s="8"/>
      <c r="O11" s="8"/>
      <c r="P11" s="6"/>
      <c r="Q11" s="5"/>
      <c r="R11" s="14">
        <v>27.29</v>
      </c>
      <c r="S11" s="8">
        <f t="shared" si="3"/>
        <v>11.009999999999998</v>
      </c>
      <c r="T11" s="8">
        <f t="shared" si="4"/>
        <v>4.849084450376159E-4</v>
      </c>
      <c r="U11" s="8"/>
      <c r="V11" s="8"/>
      <c r="W11" s="6"/>
      <c r="X11" s="5"/>
      <c r="Y11" s="14">
        <v>26.04</v>
      </c>
      <c r="Z11" s="8">
        <f t="shared" si="5"/>
        <v>9.759999999999998</v>
      </c>
      <c r="AA11" s="8">
        <f t="shared" si="6"/>
        <v>1.1533131459272781E-3</v>
      </c>
      <c r="AB11" s="8"/>
      <c r="AC11" s="8"/>
      <c r="AD11" s="6"/>
      <c r="AE11" s="5"/>
      <c r="AF11" s="14">
        <v>24.18</v>
      </c>
      <c r="AG11" s="8">
        <f t="shared" si="7"/>
        <v>7.8999999999999986</v>
      </c>
      <c r="AH11" s="8">
        <f t="shared" si="8"/>
        <v>4.1866150880323994E-3</v>
      </c>
      <c r="AI11" s="8"/>
      <c r="AJ11" s="8"/>
      <c r="AK11" s="6"/>
      <c r="AL11" s="5"/>
      <c r="AM11" s="14">
        <v>20.36</v>
      </c>
      <c r="AN11" s="8">
        <f t="shared" si="9"/>
        <v>4.0799999999999983</v>
      </c>
      <c r="AO11" s="8">
        <f t="shared" si="10"/>
        <v>5.9128602920349813E-2</v>
      </c>
      <c r="AP11" s="8"/>
      <c r="AQ11" s="8"/>
      <c r="AR11" s="6"/>
      <c r="AS11" s="5"/>
      <c r="AT11" s="14">
        <v>18.149999999999999</v>
      </c>
      <c r="AU11" s="8">
        <f t="shared" si="11"/>
        <v>1.8699999999999974</v>
      </c>
      <c r="AV11" s="8">
        <f t="shared" si="12"/>
        <v>0.27357342531518536</v>
      </c>
      <c r="AW11" s="8"/>
      <c r="AX11" s="8"/>
      <c r="AY11" s="6"/>
      <c r="AZ11" s="5"/>
      <c r="BA11" s="14">
        <v>30.12</v>
      </c>
      <c r="BB11" s="8">
        <f t="shared" si="13"/>
        <v>13.84</v>
      </c>
      <c r="BC11" s="8">
        <f t="shared" si="14"/>
        <v>6.8193795048353354E-5</v>
      </c>
      <c r="BD11" s="8"/>
      <c r="BE11" s="8"/>
      <c r="BF11" s="6"/>
      <c r="BG11" s="5"/>
      <c r="BH11" s="14">
        <v>24.41</v>
      </c>
      <c r="BI11" s="8">
        <f t="shared" si="15"/>
        <v>8.129999999999999</v>
      </c>
      <c r="BJ11" s="8">
        <f t="shared" si="16"/>
        <v>3.5696541024586E-3</v>
      </c>
      <c r="BK11" s="8"/>
      <c r="BL11" s="8"/>
      <c r="BM11" s="6"/>
      <c r="BN11" s="5"/>
      <c r="BO11" s="14">
        <v>26.08</v>
      </c>
      <c r="BP11" s="8">
        <f t="shared" si="17"/>
        <v>9.7999999999999972</v>
      </c>
      <c r="BQ11" s="8">
        <f t="shared" si="18"/>
        <v>1.121775737301794E-3</v>
      </c>
      <c r="BR11" s="8"/>
      <c r="BS11" s="8"/>
      <c r="BT11" s="6"/>
      <c r="BU11" s="5"/>
      <c r="BV11" s="14">
        <v>34.119999999999997</v>
      </c>
      <c r="BW11" s="8">
        <f t="shared" si="20"/>
        <v>17.839999999999996</v>
      </c>
      <c r="BX11" s="8">
        <f t="shared" si="19"/>
        <v>4.2621121905220906E-6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15.01</v>
      </c>
      <c r="F12" s="8">
        <f t="shared" si="0"/>
        <v>3.030677781485098E-5</v>
      </c>
      <c r="G12" s="8"/>
      <c r="H12" s="8"/>
      <c r="I12" s="6"/>
      <c r="J12" s="5"/>
      <c r="K12" s="14">
        <v>24.72</v>
      </c>
      <c r="L12" s="8">
        <f t="shared" si="1"/>
        <v>9.7099999999999991</v>
      </c>
      <c r="M12" s="8">
        <f t="shared" si="2"/>
        <v>1.1939846461836614E-3</v>
      </c>
      <c r="N12" s="8"/>
      <c r="O12" s="8"/>
      <c r="P12" s="6"/>
      <c r="Q12" s="5"/>
      <c r="R12" s="14">
        <v>26.65</v>
      </c>
      <c r="S12" s="8">
        <f t="shared" si="3"/>
        <v>11.639999999999999</v>
      </c>
      <c r="T12" s="8">
        <f t="shared" si="4"/>
        <v>3.1333640077219386E-4</v>
      </c>
      <c r="U12" s="8"/>
      <c r="V12" s="8"/>
      <c r="W12" s="6"/>
      <c r="X12" s="5"/>
      <c r="Y12" s="14">
        <v>26.45</v>
      </c>
      <c r="Z12" s="8">
        <f t="shared" si="5"/>
        <v>11.44</v>
      </c>
      <c r="AA12" s="8">
        <f t="shared" si="6"/>
        <v>3.5992900812771046E-4</v>
      </c>
      <c r="AB12" s="8"/>
      <c r="AC12" s="8"/>
      <c r="AD12" s="6"/>
      <c r="AE12" s="5"/>
      <c r="AF12" s="14">
        <v>24.63</v>
      </c>
      <c r="AG12" s="8">
        <f t="shared" si="7"/>
        <v>9.6199999999999992</v>
      </c>
      <c r="AH12" s="8">
        <f t="shared" si="8"/>
        <v>1.2708416557050137E-3</v>
      </c>
      <c r="AI12" s="8"/>
      <c r="AJ12" s="8"/>
      <c r="AK12" s="6"/>
      <c r="AL12" s="5"/>
      <c r="AM12" s="14">
        <v>20.89</v>
      </c>
      <c r="AN12" s="8">
        <f t="shared" si="9"/>
        <v>5.8800000000000008</v>
      </c>
      <c r="AO12" s="8">
        <f t="shared" si="10"/>
        <v>1.698023222696966E-2</v>
      </c>
      <c r="AP12" s="8"/>
      <c r="AQ12" s="8"/>
      <c r="AR12" s="6"/>
      <c r="AS12" s="5"/>
      <c r="AT12" s="14">
        <v>18.53</v>
      </c>
      <c r="AU12" s="8">
        <f t="shared" si="11"/>
        <v>3.5200000000000014</v>
      </c>
      <c r="AV12" s="8">
        <f t="shared" si="12"/>
        <v>8.7171479146900266E-2</v>
      </c>
      <c r="AW12" s="8"/>
      <c r="AX12" s="8"/>
      <c r="AY12" s="6"/>
      <c r="AZ12" s="5"/>
      <c r="BA12" s="14">
        <v>29.35</v>
      </c>
      <c r="BB12" s="8">
        <f t="shared" si="13"/>
        <v>14.340000000000002</v>
      </c>
      <c r="BC12" s="8">
        <f t="shared" si="14"/>
        <v>4.8220294913536133E-5</v>
      </c>
      <c r="BD12" s="8"/>
      <c r="BE12" s="8"/>
      <c r="BF12" s="6"/>
      <c r="BG12" s="5"/>
      <c r="BH12" s="14">
        <v>24.54</v>
      </c>
      <c r="BI12" s="8">
        <f t="shared" si="15"/>
        <v>9.5299999999999994</v>
      </c>
      <c r="BJ12" s="8">
        <f t="shared" si="16"/>
        <v>1.3526459649520763E-3</v>
      </c>
      <c r="BK12" s="8"/>
      <c r="BL12" s="8"/>
      <c r="BM12" s="6"/>
      <c r="BN12" s="5"/>
      <c r="BO12" s="14">
        <v>25.4</v>
      </c>
      <c r="BP12" s="8">
        <f t="shared" si="17"/>
        <v>10.389999999999999</v>
      </c>
      <c r="BQ12" s="8">
        <f t="shared" si="18"/>
        <v>7.4524375437527387E-4</v>
      </c>
      <c r="BR12" s="8"/>
      <c r="BS12" s="8"/>
      <c r="BT12" s="6"/>
      <c r="BU12" s="5"/>
      <c r="BV12" s="14">
        <v>35.39</v>
      </c>
      <c r="BW12" s="8">
        <f t="shared" si="20"/>
        <v>20.380000000000003</v>
      </c>
      <c r="BX12" s="8">
        <f t="shared" si="19"/>
        <v>7.3283919395828742E-7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14.62</v>
      </c>
      <c r="F13" s="8">
        <f t="shared" si="0"/>
        <v>3.9713801740781733E-5</v>
      </c>
      <c r="G13" s="8">
        <f>AVERAGE(F13:F15)</f>
        <v>3.2121788516104427E-5</v>
      </c>
      <c r="H13" s="8">
        <f>STDEV(F13:F15)</f>
        <v>7.5489002317824022E-6</v>
      </c>
      <c r="I13" s="6">
        <f>G25/G13</f>
        <v>1.4791474249921659</v>
      </c>
      <c r="J13" s="5">
        <f>((H13/G13)^2+(H25/G25)^2)^0.5*I13</f>
        <v>0.36073608213437325</v>
      </c>
      <c r="K13" s="14">
        <v>25.13</v>
      </c>
      <c r="L13" s="8">
        <f t="shared" si="1"/>
        <v>10.51</v>
      </c>
      <c r="M13" s="8">
        <f t="shared" si="2"/>
        <v>6.8576409948144441E-4</v>
      </c>
      <c r="N13" s="8">
        <f>AVERAGE(M13:M15)</f>
        <v>7.4017049772069231E-4</v>
      </c>
      <c r="O13" s="8">
        <f>STDEV(M13:M15)</f>
        <v>6.3458879066328791E-5</v>
      </c>
      <c r="P13" s="6">
        <f>N25/N13</f>
        <v>0.58171551736844762</v>
      </c>
      <c r="Q13" s="5">
        <f>((O13/N13)^2+(O25/N25)^2)^0.5*P13</f>
        <v>0.14220704259486511</v>
      </c>
      <c r="R13" s="14">
        <v>23.87</v>
      </c>
      <c r="S13" s="8">
        <f t="shared" si="3"/>
        <v>9.2500000000000018</v>
      </c>
      <c r="T13" s="8">
        <f t="shared" si="4"/>
        <v>1.6423758110424092E-3</v>
      </c>
      <c r="U13" s="8">
        <f>AVERAGE(T13:T15)</f>
        <v>2.1619870207878391E-3</v>
      </c>
      <c r="V13" s="8">
        <f>STDEV(T13:T15)</f>
        <v>8.2023153394589654E-4</v>
      </c>
      <c r="W13" s="6">
        <f>U25/U13</f>
        <v>0.67898328772296435</v>
      </c>
      <c r="X13" s="5">
        <f>((V13/U13)^2+(V25/U25)^2)^0.5*W13</f>
        <v>0.26013299712535976</v>
      </c>
      <c r="Y13" s="14">
        <v>25.98</v>
      </c>
      <c r="Z13" s="8">
        <f t="shared" si="5"/>
        <v>11.360000000000001</v>
      </c>
      <c r="AA13" s="8">
        <f t="shared" si="6"/>
        <v>3.8045145491235314E-4</v>
      </c>
      <c r="AB13" s="8">
        <f>AVERAGE(AA13:AA15)</f>
        <v>4.9725041620919295E-4</v>
      </c>
      <c r="AC13" s="8">
        <f>STDEV(AA13:AA15)</f>
        <v>1.0419875392449435E-4</v>
      </c>
      <c r="AD13" s="6">
        <f>AB25/AB13</f>
        <v>0.72321196470637028</v>
      </c>
      <c r="AE13" s="5">
        <f>((AC13/AB13)^2+(AC25/AB25)^2)^0.5*AD13</f>
        <v>0.15882950844036131</v>
      </c>
      <c r="AF13" s="14">
        <v>25.23</v>
      </c>
      <c r="AG13" s="8">
        <f t="shared" si="7"/>
        <v>10.610000000000001</v>
      </c>
      <c r="AH13" s="8">
        <f t="shared" si="8"/>
        <v>6.3984052922771626E-4</v>
      </c>
      <c r="AI13" s="8">
        <f>AVERAGE(AH13:AH15)</f>
        <v>7.5939853542800748E-4</v>
      </c>
      <c r="AJ13" s="8">
        <f>STDEV(AH13:AH15)</f>
        <v>1.0991325608923391E-4</v>
      </c>
      <c r="AK13" s="6">
        <f>AI25/AI13</f>
        <v>1.1227113451912469</v>
      </c>
      <c r="AL13" s="5">
        <f>((AJ13/AI13)^2+(AJ25/AI25)^2)^0.5*AK13</f>
        <v>0.16889768479870287</v>
      </c>
      <c r="AM13" s="14">
        <v>25.08</v>
      </c>
      <c r="AN13" s="8">
        <f t="shared" si="9"/>
        <v>10.459999999999999</v>
      </c>
      <c r="AO13" s="8">
        <f t="shared" si="10"/>
        <v>7.0994751822280858E-4</v>
      </c>
      <c r="AP13" s="8">
        <f>AVERAGE(AO13:AO15)</f>
        <v>9.7837623495801137E-4</v>
      </c>
      <c r="AQ13" s="8">
        <f>STDEV(AO13:AO15)</f>
        <v>2.7637397734898528E-4</v>
      </c>
      <c r="AR13" s="6">
        <f>AP25/AP13</f>
        <v>1.0057123290199381</v>
      </c>
      <c r="AS13" s="5">
        <f>((AQ13/AP13)^2+(AQ25/AP25)^2)^0.5*AR13</f>
        <v>0.29879721977361179</v>
      </c>
      <c r="AT13" s="14">
        <v>20.93</v>
      </c>
      <c r="AU13" s="8">
        <f t="shared" si="11"/>
        <v>6.3100000000000005</v>
      </c>
      <c r="AV13" s="8">
        <f t="shared" si="12"/>
        <v>1.2603777487845724E-2</v>
      </c>
      <c r="AW13" s="8">
        <f>AVERAGE(AV13:AV15)</f>
        <v>1.5801142425930545E-2</v>
      </c>
      <c r="AX13" s="8">
        <f>STDEV(AV13:AV15)</f>
        <v>2.7853636397739078E-3</v>
      </c>
      <c r="AY13" s="6">
        <f>AW25/AW13</f>
        <v>0.94489891731953679</v>
      </c>
      <c r="AZ13" s="5">
        <f>((AX13/AW13)^2+(AX25/AW25)^2)^0.5*AY13</f>
        <v>0.23313878725585749</v>
      </c>
      <c r="BA13" s="14">
        <v>29.36</v>
      </c>
      <c r="BB13" s="8">
        <f t="shared" si="13"/>
        <v>14.74</v>
      </c>
      <c r="BC13" s="8">
        <f t="shared" si="14"/>
        <v>3.6544149921231965E-5</v>
      </c>
      <c r="BD13" s="8">
        <f>AVERAGE(BC13:BC15)</f>
        <v>3.2165689091974598E-5</v>
      </c>
      <c r="BE13" s="8">
        <f>STDEV(BC13:BC15)</f>
        <v>4.4251480103356297E-6</v>
      </c>
      <c r="BF13" s="6">
        <f>BD25/BD13</f>
        <v>1.0512432909053351</v>
      </c>
      <c r="BG13" s="5">
        <f>((BE13/BD13)^2+(BE25/BD25)^2)^0.5*BF13</f>
        <v>0.15450894712622359</v>
      </c>
      <c r="BH13" s="14">
        <v>24.44</v>
      </c>
      <c r="BI13" s="8">
        <f t="shared" si="15"/>
        <v>9.8200000000000021</v>
      </c>
      <c r="BJ13" s="8">
        <f t="shared" si="16"/>
        <v>1.1063319192341767E-3</v>
      </c>
      <c r="BK13" s="8">
        <f>AVERAGE(BJ13:BJ15)</f>
        <v>1.096783059050961E-3</v>
      </c>
      <c r="BL13" s="8">
        <f>STDEV(BJ13:BJ15)</f>
        <v>1.3579552450540536E-4</v>
      </c>
      <c r="BM13" s="6">
        <f>BK25/BK13</f>
        <v>1.0292342915639567</v>
      </c>
      <c r="BN13" s="5">
        <f>((BL13/BK13)^2+(BL25/BK25)^2)^0.5*BM13</f>
        <v>0.1874413345603318</v>
      </c>
      <c r="BO13" s="14">
        <v>24.39</v>
      </c>
      <c r="BP13" s="8">
        <f t="shared" si="17"/>
        <v>9.7700000000000014</v>
      </c>
      <c r="BQ13" s="8">
        <f t="shared" si="18"/>
        <v>1.1453466301092556E-3</v>
      </c>
      <c r="BR13" s="8">
        <f>AVERAGE(BQ13:BQ15)</f>
        <v>1.1698598499781615E-3</v>
      </c>
      <c r="BS13" s="8">
        <f>STDEV(BQ13:BQ15)</f>
        <v>1.4426298824938354E-4</v>
      </c>
      <c r="BT13" s="6">
        <f>BR25/BR13</f>
        <v>0.84642597000789899</v>
      </c>
      <c r="BU13" s="5">
        <f>((BS13/BR13)^2+(BS25/BR25)^2)^0.5*BT13</f>
        <v>0.12604988729219971</v>
      </c>
      <c r="BV13" s="14">
        <v>39.979999999999997</v>
      </c>
      <c r="BW13" s="8">
        <f t="shared" si="20"/>
        <v>25.36</v>
      </c>
      <c r="BX13" s="8">
        <f t="shared" si="19"/>
        <v>2.3220913996115337E-8</v>
      </c>
      <c r="BY13" s="8">
        <f>AVERAGE(BX13,BX15)</f>
        <v>3.6671123060106206E-8</v>
      </c>
      <c r="BZ13" s="8">
        <f>STDEV(BX13,BX15)</f>
        <v>1.9021468075049418E-8</v>
      </c>
      <c r="CA13" s="6">
        <f>BY25/BY13</f>
        <v>27.251861154875499</v>
      </c>
      <c r="CB13" s="5">
        <f>((BZ13/BY13)^2+(BZ25/BY25)^2)^0.5*CA13</f>
        <v>14.316454201648684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15.31</v>
      </c>
      <c r="F14" s="8">
        <f t="shared" si="0"/>
        <v>2.461675290594868E-5</v>
      </c>
      <c r="G14" s="8"/>
      <c r="H14" s="8"/>
      <c r="I14" s="6"/>
      <c r="J14" s="5"/>
      <c r="K14" s="14">
        <v>25.58</v>
      </c>
      <c r="L14" s="8">
        <f t="shared" si="1"/>
        <v>10.269999999999998</v>
      </c>
      <c r="M14" s="8">
        <f t="shared" si="2"/>
        <v>8.09882368959417E-4</v>
      </c>
      <c r="N14" s="8"/>
      <c r="O14" s="8"/>
      <c r="P14" s="6"/>
      <c r="Q14" s="5"/>
      <c r="R14" s="14">
        <v>23.64</v>
      </c>
      <c r="S14" s="8">
        <f t="shared" si="3"/>
        <v>8.33</v>
      </c>
      <c r="T14" s="8">
        <f t="shared" si="4"/>
        <v>3.1075643896676516E-3</v>
      </c>
      <c r="U14" s="8"/>
      <c r="V14" s="8"/>
      <c r="W14" s="6"/>
      <c r="X14" s="5"/>
      <c r="Y14" s="14">
        <v>26.06</v>
      </c>
      <c r="Z14" s="8">
        <f t="shared" si="5"/>
        <v>10.749999999999998</v>
      </c>
      <c r="AA14" s="8">
        <f t="shared" si="6"/>
        <v>5.8066753662242314E-4</v>
      </c>
      <c r="AB14" s="8"/>
      <c r="AC14" s="8"/>
      <c r="AD14" s="6"/>
      <c r="AE14" s="5"/>
      <c r="AF14" s="14">
        <v>25.5</v>
      </c>
      <c r="AG14" s="8">
        <f t="shared" si="7"/>
        <v>10.19</v>
      </c>
      <c r="AH14" s="8">
        <f t="shared" si="8"/>
        <v>8.5606027472269074E-4</v>
      </c>
      <c r="AI14" s="8"/>
      <c r="AJ14" s="8"/>
      <c r="AK14" s="6"/>
      <c r="AL14" s="5"/>
      <c r="AM14" s="14">
        <v>25.33</v>
      </c>
      <c r="AN14" s="8">
        <f t="shared" si="9"/>
        <v>10.019999999999998</v>
      </c>
      <c r="AO14" s="8">
        <f t="shared" si="10"/>
        <v>9.6311787548179826E-4</v>
      </c>
      <c r="AP14" s="8"/>
      <c r="AQ14" s="8"/>
      <c r="AR14" s="6"/>
      <c r="AS14" s="5"/>
      <c r="AT14" s="14">
        <v>21.18</v>
      </c>
      <c r="AU14" s="8">
        <f t="shared" si="11"/>
        <v>5.8699999999999992</v>
      </c>
      <c r="AV14" s="8">
        <f t="shared" si="12"/>
        <v>1.7098339082199061E-2</v>
      </c>
      <c r="AW14" s="8"/>
      <c r="AX14" s="8"/>
      <c r="AY14" s="6"/>
      <c r="AZ14" s="5"/>
      <c r="BA14" s="14">
        <v>30.45</v>
      </c>
      <c r="BB14" s="8">
        <f t="shared" si="13"/>
        <v>15.139999999999999</v>
      </c>
      <c r="BC14" s="8">
        <f t="shared" si="14"/>
        <v>2.7695286722325524E-5</v>
      </c>
      <c r="BD14" s="8"/>
      <c r="BE14" s="8"/>
      <c r="BF14" s="6"/>
      <c r="BG14" s="5"/>
      <c r="BH14" s="14">
        <v>25.34</v>
      </c>
      <c r="BI14" s="8">
        <f t="shared" si="15"/>
        <v>10.029999999999999</v>
      </c>
      <c r="BJ14" s="8">
        <f t="shared" si="16"/>
        <v>9.5646513436223421E-4</v>
      </c>
      <c r="BK14" s="8"/>
      <c r="BL14" s="8"/>
      <c r="BM14" s="6"/>
      <c r="BN14" s="5"/>
      <c r="BO14" s="14">
        <v>25.22</v>
      </c>
      <c r="BP14" s="8">
        <f t="shared" si="17"/>
        <v>9.9099999999999984</v>
      </c>
      <c r="BQ14" s="8">
        <f t="shared" si="18"/>
        <v>1.0394240063021109E-3</v>
      </c>
      <c r="BR14" s="8"/>
      <c r="BS14" s="8"/>
      <c r="BT14" s="6"/>
      <c r="BU14" s="5"/>
      <c r="BV14" s="14">
        <v>42.22</v>
      </c>
      <c r="BW14" s="8">
        <f t="shared" si="20"/>
        <v>26.909999999999997</v>
      </c>
      <c r="BX14" s="8">
        <f t="shared" si="19"/>
        <v>7.9301758293312988E-9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14.93</v>
      </c>
      <c r="F15" s="8">
        <f t="shared" si="0"/>
        <v>3.2034810901582853E-5</v>
      </c>
      <c r="G15" s="8"/>
      <c r="H15" s="8"/>
      <c r="I15" s="6"/>
      <c r="J15" s="5"/>
      <c r="K15" s="14">
        <v>25.36</v>
      </c>
      <c r="L15" s="8">
        <f t="shared" si="1"/>
        <v>10.43</v>
      </c>
      <c r="M15" s="8">
        <f t="shared" si="2"/>
        <v>7.2486502472121541E-4</v>
      </c>
      <c r="N15" s="8"/>
      <c r="O15" s="8"/>
      <c r="P15" s="6"/>
      <c r="Q15" s="5"/>
      <c r="R15" s="14">
        <v>24.1</v>
      </c>
      <c r="S15" s="8">
        <f t="shared" si="3"/>
        <v>9.1700000000000017</v>
      </c>
      <c r="T15" s="8">
        <f t="shared" si="4"/>
        <v>1.7360208616534561E-3</v>
      </c>
      <c r="U15" s="8"/>
      <c r="V15" s="8"/>
      <c r="W15" s="6"/>
      <c r="X15" s="5"/>
      <c r="Y15" s="14">
        <v>25.81</v>
      </c>
      <c r="Z15" s="8">
        <f t="shared" si="5"/>
        <v>10.879999999999999</v>
      </c>
      <c r="AA15" s="8">
        <f t="shared" si="6"/>
        <v>5.3063225709280252E-4</v>
      </c>
      <c r="AB15" s="8"/>
      <c r="AC15" s="8"/>
      <c r="AD15" s="6"/>
      <c r="AE15" s="5"/>
      <c r="AF15" s="14">
        <v>25.25</v>
      </c>
      <c r="AG15" s="8">
        <f t="shared" si="7"/>
        <v>10.32</v>
      </c>
      <c r="AH15" s="8">
        <f t="shared" si="8"/>
        <v>7.8229480233361556E-4</v>
      </c>
      <c r="AI15" s="8"/>
      <c r="AJ15" s="8"/>
      <c r="AK15" s="6"/>
      <c r="AL15" s="5"/>
      <c r="AM15" s="14">
        <v>24.56</v>
      </c>
      <c r="AN15" s="8">
        <f t="shared" si="9"/>
        <v>9.629999999999999</v>
      </c>
      <c r="AO15" s="8">
        <f t="shared" si="10"/>
        <v>1.2620633111694274E-3</v>
      </c>
      <c r="AP15" s="8"/>
      <c r="AQ15" s="8"/>
      <c r="AR15" s="6"/>
      <c r="AS15" s="5"/>
      <c r="AT15" s="14">
        <v>20.75</v>
      </c>
      <c r="AU15" s="8">
        <f t="shared" si="11"/>
        <v>5.82</v>
      </c>
      <c r="AV15" s="8">
        <f t="shared" si="12"/>
        <v>1.7701310707746852E-2</v>
      </c>
      <c r="AW15" s="8"/>
      <c r="AX15" s="8"/>
      <c r="AY15" s="6"/>
      <c r="AZ15" s="5"/>
      <c r="BA15" s="14">
        <v>29.85</v>
      </c>
      <c r="BB15" s="8">
        <f t="shared" si="13"/>
        <v>14.920000000000002</v>
      </c>
      <c r="BC15" s="8">
        <f t="shared" si="14"/>
        <v>3.2257630632366314E-5</v>
      </c>
      <c r="BD15" s="8"/>
      <c r="BE15" s="8"/>
      <c r="BF15" s="6"/>
      <c r="BG15" s="5"/>
      <c r="BH15" s="14">
        <v>24.6</v>
      </c>
      <c r="BI15" s="8">
        <f t="shared" si="15"/>
        <v>9.6700000000000017</v>
      </c>
      <c r="BJ15" s="8">
        <f t="shared" si="16"/>
        <v>1.2275521235564719E-3</v>
      </c>
      <c r="BK15" s="8"/>
      <c r="BL15" s="8"/>
      <c r="BM15" s="6"/>
      <c r="BN15" s="5"/>
      <c r="BO15" s="14">
        <v>24.49</v>
      </c>
      <c r="BP15" s="8">
        <f t="shared" si="17"/>
        <v>9.5599999999999987</v>
      </c>
      <c r="BQ15" s="8">
        <f t="shared" si="18"/>
        <v>1.3248089135231185E-3</v>
      </c>
      <c r="BR15" s="8"/>
      <c r="BS15" s="8"/>
      <c r="BT15" s="6"/>
      <c r="BU15" s="5"/>
      <c r="BV15" s="14">
        <v>39.18</v>
      </c>
      <c r="BW15" s="8">
        <f t="shared" si="20"/>
        <v>24.25</v>
      </c>
      <c r="BX15" s="8">
        <f t="shared" si="19"/>
        <v>5.0121332124097072E-8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15.17</v>
      </c>
      <c r="F16" s="8">
        <f t="shared" si="0"/>
        <v>2.7125325963335281E-5</v>
      </c>
      <c r="G16" s="8">
        <f>AVERAGE(F16:F18)</f>
        <v>2.9244490670637032E-5</v>
      </c>
      <c r="H16" s="8">
        <f>STDEV(F16:F18)</f>
        <v>5.3217155887572005E-6</v>
      </c>
      <c r="I16" s="6">
        <f>G28/G16</f>
        <v>1.2329053970265151</v>
      </c>
      <c r="J16" s="5">
        <f>((H16/G16)^2+(H28/G28)^2)^0.5*I16</f>
        <v>0.28701939907934859</v>
      </c>
      <c r="K16" s="14">
        <v>25.4</v>
      </c>
      <c r="L16" s="8">
        <f t="shared" si="1"/>
        <v>10.229999999999999</v>
      </c>
      <c r="M16" s="8">
        <f t="shared" si="2"/>
        <v>8.3265126149214598E-4</v>
      </c>
      <c r="N16" s="8">
        <f>AVERAGE(M16:M18)</f>
        <v>6.9260593869356526E-4</v>
      </c>
      <c r="O16" s="8">
        <f>STDEV(M16:M18)</f>
        <v>1.2250441654329568E-4</v>
      </c>
      <c r="P16" s="6">
        <f>N28/N16</f>
        <v>1.0172673503666376</v>
      </c>
      <c r="Q16" s="5">
        <f>((O16/N16)^2+(O28/N28)^2)^0.5*P16</f>
        <v>0.25974272005422405</v>
      </c>
      <c r="R16" s="14">
        <v>24.77</v>
      </c>
      <c r="S16" s="8">
        <f t="shared" si="3"/>
        <v>9.6</v>
      </c>
      <c r="T16" s="8">
        <f t="shared" si="4"/>
        <v>1.2885819441141547E-3</v>
      </c>
      <c r="U16" s="8">
        <f>AVERAGE(T16:T18)</f>
        <v>1.101232355898831E-3</v>
      </c>
      <c r="V16" s="8">
        <f>STDEV(T16:T18)</f>
        <v>1.6258731599205637E-4</v>
      </c>
      <c r="W16" s="6">
        <f>U28/U16</f>
        <v>0.95194992442925086</v>
      </c>
      <c r="X16" s="5">
        <f>((V16/U16)^2+(V28/U28)^2)^0.5*W16</f>
        <v>0.17450882206060137</v>
      </c>
      <c r="Y16" s="14">
        <v>25.94</v>
      </c>
      <c r="Z16" s="8">
        <f t="shared" si="5"/>
        <v>10.770000000000001</v>
      </c>
      <c r="AA16" s="8">
        <f t="shared" si="6"/>
        <v>5.7267331505462778E-4</v>
      </c>
      <c r="AB16" s="8">
        <f>AVERAGE(AA16:AA18)</f>
        <v>5.9430642806939011E-4</v>
      </c>
      <c r="AC16" s="8">
        <f>STDEV(AA16:AA18)</f>
        <v>8.7441577250963316E-5</v>
      </c>
      <c r="AD16" s="6">
        <f>AB28/AB16</f>
        <v>0.93650328009652706</v>
      </c>
      <c r="AE16" s="5">
        <f>((AC16/AB16)^2+(AC28/AB28)^2)^0.5*AD16</f>
        <v>0.23505554939152332</v>
      </c>
      <c r="AF16" s="14">
        <v>25.43</v>
      </c>
      <c r="AG16" s="8">
        <f t="shared" si="7"/>
        <v>10.26</v>
      </c>
      <c r="AH16" s="8">
        <f t="shared" si="8"/>
        <v>8.1551554631676716E-4</v>
      </c>
      <c r="AI16" s="8">
        <f>AVERAGE(AH16:AH18)</f>
        <v>7.6419336822630246E-4</v>
      </c>
      <c r="AJ16" s="8">
        <f>STDEV(AH16:AH18)</f>
        <v>5.8710079282968142E-5</v>
      </c>
      <c r="AK16" s="6">
        <f>AI28/AI16</f>
        <v>0.99168383692459794</v>
      </c>
      <c r="AL16" s="5">
        <f>((AJ16/AI16)^2+(AJ28/AI28)^2)^0.5*AK16</f>
        <v>0.1705943781203679</v>
      </c>
      <c r="AM16" s="14">
        <v>24.81</v>
      </c>
      <c r="AN16" s="8">
        <f t="shared" si="9"/>
        <v>9.6399999999999988</v>
      </c>
      <c r="AO16" s="8">
        <f t="shared" si="10"/>
        <v>1.2533456030887746E-3</v>
      </c>
      <c r="AP16" s="8">
        <f>AVERAGE(AO16:AO18)</f>
        <v>8.5065667809720109E-4</v>
      </c>
      <c r="AQ16" s="8">
        <f>STDEV(AO16:AO18)</f>
        <v>3.5793054408378764E-4</v>
      </c>
      <c r="AR16" s="6">
        <f>AP28/AP16</f>
        <v>1.9221938644350611</v>
      </c>
      <c r="AS16" s="5">
        <f>((AQ16/AP16)^2+(AQ28/AP28)^2)^0.5*AR16</f>
        <v>0.92896582298305586</v>
      </c>
      <c r="AT16" s="14">
        <v>20.7</v>
      </c>
      <c r="AU16" s="8">
        <f t="shared" si="11"/>
        <v>5.5299999999999994</v>
      </c>
      <c r="AV16" s="8">
        <f t="shared" si="12"/>
        <v>2.1642335439233211E-2</v>
      </c>
      <c r="AW16" s="8">
        <f>AVERAGE(AV16:AV18)</f>
        <v>1.6199936402233051E-2</v>
      </c>
      <c r="AX16" s="8">
        <f>STDEV(AV16:AV18)</f>
        <v>5.0169442899534082E-3</v>
      </c>
      <c r="AY16" s="6">
        <f>AW28/AW16</f>
        <v>1.5298673761850461</v>
      </c>
      <c r="AZ16" s="5">
        <f>((AX16/AW16)^2+(AX28/AW28)^2)^0.5*AY16</f>
        <v>0.54649527991712032</v>
      </c>
      <c r="BA16" s="14">
        <v>29.85</v>
      </c>
      <c r="BB16" s="8">
        <f t="shared" si="13"/>
        <v>14.680000000000001</v>
      </c>
      <c r="BC16" s="8">
        <f t="shared" si="14"/>
        <v>3.809602505192908E-5</v>
      </c>
      <c r="BD16" s="8">
        <f>AVERAGE(BC16:BC18)</f>
        <v>3.4099215045023258E-5</v>
      </c>
      <c r="BE16" s="8">
        <f>STDEV(BC16:BC18)</f>
        <v>7.1533834184986879E-6</v>
      </c>
      <c r="BF16" s="6">
        <f>BD28/BD16</f>
        <v>1.4863460308261331</v>
      </c>
      <c r="BG16" s="5">
        <f>((BE16/BD16)^2+(BE28/BD28)^2)^0.5*BF16</f>
        <v>0.51900298371602283</v>
      </c>
      <c r="BH16" s="14">
        <v>25.34</v>
      </c>
      <c r="BI16" s="8">
        <f t="shared" si="15"/>
        <v>10.17</v>
      </c>
      <c r="BJ16" s="8">
        <f t="shared" si="16"/>
        <v>8.6801043082672868E-4</v>
      </c>
      <c r="BK16" s="8">
        <f>AVERAGE(BJ16:BJ18)</f>
        <v>6.242342319059095E-4</v>
      </c>
      <c r="BL16" s="8">
        <f>STDEV(BJ16:BJ18)</f>
        <v>2.3489356039505538E-4</v>
      </c>
      <c r="BM16" s="6">
        <f>BK28/BK16</f>
        <v>1.4268503867043405</v>
      </c>
      <c r="BN16" s="5">
        <f>((BL16/BK16)^2+(BL28/BK28)^2)^0.5*BM16</f>
        <v>0.5524057390120547</v>
      </c>
      <c r="BO16" s="14">
        <v>23.89</v>
      </c>
      <c r="BP16" s="8">
        <f t="shared" si="17"/>
        <v>8.7200000000000006</v>
      </c>
      <c r="BQ16" s="8">
        <f t="shared" si="18"/>
        <v>2.3714743835840748E-3</v>
      </c>
      <c r="BR16" s="8">
        <f>AVERAGE(BQ16:BQ18)</f>
        <v>1.6389211532133391E-3</v>
      </c>
      <c r="BS16" s="8">
        <f>STDEV(BQ16:BQ18)</f>
        <v>7.0297955934688452E-4</v>
      </c>
      <c r="BT16" s="6">
        <f>BR28/BR16</f>
        <v>0.84416022479858543</v>
      </c>
      <c r="BU16" s="5">
        <f>((BS16/BR16)^2+(BS28/BR28)^2)^0.5*BT16</f>
        <v>0.36739757669086204</v>
      </c>
      <c r="BV16" s="14">
        <v>38.880000000000003</v>
      </c>
      <c r="BW16" s="8">
        <f t="shared" si="20"/>
        <v>23.71</v>
      </c>
      <c r="BX16" s="8">
        <f t="shared" si="19"/>
        <v>7.2875039439920648E-8</v>
      </c>
      <c r="BY16" s="8">
        <f>AVERAGE(BX16:BX17)</f>
        <v>5.9338744531156836E-8</v>
      </c>
      <c r="BZ16" s="8">
        <f>STDEV(BX16:BX17)</f>
        <v>1.9143211844255654E-8</v>
      </c>
      <c r="CA16" s="6">
        <f>BY28/BY16</f>
        <v>2.8421935479847997</v>
      </c>
      <c r="CB16" s="5">
        <f>((BZ16/BY16)^2+(BZ28/BY28)^2)^0.5*CA16</f>
        <v>0.92366137491852729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14.79</v>
      </c>
      <c r="F17" s="8">
        <f t="shared" si="0"/>
        <v>3.5299322018594036E-5</v>
      </c>
      <c r="G17" s="8"/>
      <c r="H17" s="8"/>
      <c r="I17" s="8"/>
      <c r="J17" s="4"/>
      <c r="K17" s="14">
        <v>25.48</v>
      </c>
      <c r="L17" s="8">
        <f t="shared" si="1"/>
        <v>10.690000000000001</v>
      </c>
      <c r="M17" s="8">
        <f t="shared" si="2"/>
        <v>6.053260253608329E-4</v>
      </c>
      <c r="N17" s="8"/>
      <c r="O17" s="8"/>
      <c r="P17" s="8"/>
      <c r="Q17" s="4"/>
      <c r="R17" s="14">
        <v>24.73</v>
      </c>
      <c r="S17" s="8">
        <f t="shared" si="3"/>
        <v>9.9400000000000013</v>
      </c>
      <c r="T17" s="8">
        <f t="shared" si="4"/>
        <v>1.0180329695714065E-3</v>
      </c>
      <c r="U17" s="8"/>
      <c r="V17" s="8"/>
      <c r="W17" s="8"/>
      <c r="X17" s="4"/>
      <c r="Y17" s="14">
        <v>25.7</v>
      </c>
      <c r="Z17" s="8">
        <f t="shared" si="5"/>
        <v>10.91</v>
      </c>
      <c r="AA17" s="8">
        <f t="shared" si="6"/>
        <v>5.1971200315105491E-4</v>
      </c>
      <c r="AB17" s="8"/>
      <c r="AC17" s="8"/>
      <c r="AD17" s="8"/>
      <c r="AE17" s="4"/>
      <c r="AF17" s="14">
        <v>25.12</v>
      </c>
      <c r="AG17" s="8">
        <f t="shared" si="7"/>
        <v>10.330000000000002</v>
      </c>
      <c r="AH17" s="8">
        <f t="shared" si="8"/>
        <v>7.7689109741691203E-4</v>
      </c>
      <c r="AI17" s="8"/>
      <c r="AJ17" s="8"/>
      <c r="AK17" s="8"/>
      <c r="AL17" s="4"/>
      <c r="AM17" s="14">
        <v>25.21</v>
      </c>
      <c r="AN17" s="8">
        <f t="shared" si="9"/>
        <v>10.420000000000002</v>
      </c>
      <c r="AO17" s="8">
        <f t="shared" si="10"/>
        <v>7.2990685968502814E-4</v>
      </c>
      <c r="AP17" s="8"/>
      <c r="AQ17" s="8"/>
      <c r="AR17" s="8"/>
      <c r="AS17" s="4"/>
      <c r="AT17" s="14">
        <v>20.83</v>
      </c>
      <c r="AU17" s="8">
        <f t="shared" si="11"/>
        <v>6.0399999999999991</v>
      </c>
      <c r="AV17" s="8">
        <f t="shared" si="12"/>
        <v>1.5197733553316977E-2</v>
      </c>
      <c r="AW17" s="8"/>
      <c r="AX17" s="8"/>
      <c r="AY17" s="8"/>
      <c r="AZ17" s="4"/>
      <c r="BA17" s="14">
        <v>29.46</v>
      </c>
      <c r="BB17" s="8">
        <f t="shared" si="13"/>
        <v>14.670000000000002</v>
      </c>
      <c r="BC17" s="8">
        <f t="shared" si="14"/>
        <v>3.8361003861139762E-5</v>
      </c>
      <c r="BD17" s="8"/>
      <c r="BE17" s="8"/>
      <c r="BF17" s="8"/>
      <c r="BG17" s="4"/>
      <c r="BH17" s="14">
        <v>25.48</v>
      </c>
      <c r="BI17" s="8">
        <f t="shared" si="15"/>
        <v>10.690000000000001</v>
      </c>
      <c r="BJ17" s="8">
        <f t="shared" si="16"/>
        <v>6.053260253608329E-4</v>
      </c>
      <c r="BK17" s="8"/>
      <c r="BL17" s="8"/>
      <c r="BM17" s="8"/>
      <c r="BN17" s="4"/>
      <c r="BO17" s="14">
        <v>24.1</v>
      </c>
      <c r="BP17" s="8">
        <f t="shared" si="17"/>
        <v>9.3100000000000023</v>
      </c>
      <c r="BQ17" s="8">
        <f t="shared" si="18"/>
        <v>1.5754721859807135E-3</v>
      </c>
      <c r="BR17" s="8"/>
      <c r="BS17" s="8"/>
      <c r="BT17" s="8"/>
      <c r="BU17" s="4"/>
      <c r="BV17" s="14">
        <v>39.17</v>
      </c>
      <c r="BW17" s="8">
        <f t="shared" si="20"/>
        <v>24.380000000000003</v>
      </c>
      <c r="BX17" s="8">
        <f t="shared" si="19"/>
        <v>4.580244962239303E-8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3">
        <v>15.27</v>
      </c>
      <c r="F18" s="2">
        <f t="shared" si="0"/>
        <v>2.5308824029981774E-5</v>
      </c>
      <c r="G18" s="2"/>
      <c r="H18" s="2"/>
      <c r="I18" s="2"/>
      <c r="J18" s="1"/>
      <c r="K18" s="13">
        <v>25.88</v>
      </c>
      <c r="L18" s="25">
        <f t="shared" si="1"/>
        <v>10.61</v>
      </c>
      <c r="M18" s="2">
        <f t="shared" si="2"/>
        <v>6.398405292277168E-4</v>
      </c>
      <c r="N18" s="2"/>
      <c r="O18" s="2"/>
      <c r="P18" s="2"/>
      <c r="Q18" s="1"/>
      <c r="R18" s="13">
        <v>25.24</v>
      </c>
      <c r="S18" s="2">
        <f t="shared" si="3"/>
        <v>9.9699999999999989</v>
      </c>
      <c r="T18" s="2">
        <f t="shared" si="4"/>
        <v>9.9708215401093166E-4</v>
      </c>
      <c r="U18" s="2"/>
      <c r="V18" s="2"/>
      <c r="W18" s="2"/>
      <c r="X18" s="1"/>
      <c r="Y18" s="13">
        <v>25.77</v>
      </c>
      <c r="Z18" s="2">
        <f t="shared" si="5"/>
        <v>10.5</v>
      </c>
      <c r="AA18" s="2">
        <f t="shared" si="6"/>
        <v>6.9053396600248776E-4</v>
      </c>
      <c r="AB18" s="2"/>
      <c r="AC18" s="2"/>
      <c r="AD18" s="2"/>
      <c r="AE18" s="1"/>
      <c r="AF18" s="13">
        <v>25.75</v>
      </c>
      <c r="AG18" s="2">
        <f t="shared" si="7"/>
        <v>10.48</v>
      </c>
      <c r="AH18" s="2">
        <f t="shared" si="8"/>
        <v>7.0017346094522796E-4</v>
      </c>
      <c r="AI18" s="2"/>
      <c r="AJ18" s="2"/>
      <c r="AK18" s="2"/>
      <c r="AL18" s="1"/>
      <c r="AM18" s="13">
        <v>26.05</v>
      </c>
      <c r="AN18" s="2">
        <f t="shared" si="9"/>
        <v>10.780000000000001</v>
      </c>
      <c r="AO18" s="2">
        <f t="shared" si="10"/>
        <v>5.6871757151780048E-4</v>
      </c>
      <c r="AP18" s="2"/>
      <c r="AQ18" s="2"/>
      <c r="AR18" s="2"/>
      <c r="AS18" s="1"/>
      <c r="AT18" s="14">
        <v>21.68</v>
      </c>
      <c r="AU18" s="2">
        <f t="shared" si="11"/>
        <v>6.41</v>
      </c>
      <c r="AV18" s="2">
        <f t="shared" si="12"/>
        <v>1.1759740214148964E-2</v>
      </c>
      <c r="AW18" s="2"/>
      <c r="AX18" s="2"/>
      <c r="AY18" s="2"/>
      <c r="AZ18" s="1"/>
      <c r="BA18" s="13">
        <v>30.51</v>
      </c>
      <c r="BB18" s="2">
        <f t="shared" si="13"/>
        <v>15.240000000000002</v>
      </c>
      <c r="BC18" s="2">
        <f t="shared" si="14"/>
        <v>2.5840616222000934E-5</v>
      </c>
      <c r="BD18" s="2"/>
      <c r="BE18" s="2"/>
      <c r="BF18" s="2"/>
      <c r="BG18" s="1"/>
      <c r="BH18" s="13">
        <v>26.56</v>
      </c>
      <c r="BI18" s="2">
        <f t="shared" si="15"/>
        <v>11.29</v>
      </c>
      <c r="BJ18" s="2">
        <f t="shared" si="16"/>
        <v>3.9936623953016698E-4</v>
      </c>
      <c r="BK18" s="2"/>
      <c r="BL18" s="2"/>
      <c r="BM18" s="2"/>
      <c r="BN18" s="1"/>
      <c r="BO18" s="13">
        <v>25.28</v>
      </c>
      <c r="BP18" s="2">
        <f t="shared" si="17"/>
        <v>10.010000000000002</v>
      </c>
      <c r="BQ18" s="2">
        <f t="shared" si="18"/>
        <v>9.698168900752292E-4</v>
      </c>
      <c r="BR18" s="2"/>
      <c r="BS18" s="2"/>
      <c r="BT18" s="2"/>
      <c r="BU18" s="1"/>
      <c r="BV18" s="13">
        <v>41.41</v>
      </c>
      <c r="BW18" s="8">
        <f t="shared" si="20"/>
        <v>26.139999999999997</v>
      </c>
      <c r="BX18" s="2">
        <f t="shared" si="19"/>
        <v>1.352308921988552E-8</v>
      </c>
      <c r="BY18" s="2"/>
      <c r="BZ18" s="2"/>
      <c r="CA18" s="2"/>
      <c r="CB18" s="1"/>
    </row>
    <row r="19" spans="2:80" x14ac:dyDescent="0.25">
      <c r="B19" s="8">
        <v>13</v>
      </c>
      <c r="C19" s="8" t="s">
        <v>13</v>
      </c>
      <c r="D19" s="8" t="s">
        <v>25</v>
      </c>
      <c r="E19" s="17">
        <v>14.63</v>
      </c>
      <c r="F19" s="18">
        <f t="shared" si="0"/>
        <v>3.9439478474044585E-5</v>
      </c>
      <c r="G19" s="18">
        <f>AVERAGE(F19:F21)</f>
        <v>3.6733307753863777E-5</v>
      </c>
      <c r="H19" s="18">
        <f>STDEV(F19:F21)</f>
        <v>6.7293097226143128E-6</v>
      </c>
      <c r="I19" s="18"/>
      <c r="J19" s="19"/>
      <c r="K19" s="20">
        <v>23.26</v>
      </c>
      <c r="L19" s="18">
        <f t="shared" si="1"/>
        <v>8.6300000000000008</v>
      </c>
      <c r="M19" s="18">
        <f t="shared" si="2"/>
        <v>2.5241266223388504E-3</v>
      </c>
      <c r="N19" s="18">
        <f>AVERAGE(M19:M21)</f>
        <v>2.3078735240541636E-3</v>
      </c>
      <c r="O19" s="18">
        <f>STDEV(M19:M21)</f>
        <v>4.2132834980053869E-4</v>
      </c>
      <c r="P19" s="18"/>
      <c r="Q19" s="19"/>
      <c r="R19" s="20">
        <v>25.28</v>
      </c>
      <c r="S19" s="18">
        <f t="shared" si="3"/>
        <v>10.65</v>
      </c>
      <c r="T19" s="18">
        <f t="shared" si="4"/>
        <v>6.2234405630823373E-4</v>
      </c>
      <c r="U19" s="18">
        <f>AVERAGE(T19:T21)</f>
        <v>8.2981198926719861E-4</v>
      </c>
      <c r="V19" s="18">
        <f>STDEV(T19:T21)</f>
        <v>1.7970162850577281E-4</v>
      </c>
      <c r="W19" s="18"/>
      <c r="X19" s="19"/>
      <c r="Y19" s="20">
        <v>23.69</v>
      </c>
      <c r="Z19" s="18">
        <f t="shared" si="5"/>
        <v>9.06</v>
      </c>
      <c r="AA19" s="18">
        <f t="shared" si="6"/>
        <v>1.8735627330571574E-3</v>
      </c>
      <c r="AB19" s="18">
        <f>AVERAGE(AA19:AA21)</f>
        <v>2.2549331105101004E-3</v>
      </c>
      <c r="AC19" s="18">
        <f>STDEV(AA19:AA21)</f>
        <v>4.3201786990425787E-4</v>
      </c>
      <c r="AD19" s="18"/>
      <c r="AE19" s="19"/>
      <c r="AF19" s="20">
        <v>25.04</v>
      </c>
      <c r="AG19" s="18">
        <f t="shared" si="7"/>
        <v>10.409999999999998</v>
      </c>
      <c r="AH19" s="18">
        <f t="shared" si="8"/>
        <v>7.349837633843112E-4</v>
      </c>
      <c r="AI19" s="18">
        <f>AVERAGE(AH19:AH21)</f>
        <v>6.997290532586121E-4</v>
      </c>
      <c r="AJ19" s="18">
        <f>STDEV(AH19:AH21)</f>
        <v>7.4836912893271664E-5</v>
      </c>
      <c r="AK19" s="18"/>
      <c r="AL19" s="19"/>
      <c r="AM19" s="20">
        <v>19.37</v>
      </c>
      <c r="AN19" s="18">
        <f t="shared" si="9"/>
        <v>4.74</v>
      </c>
      <c r="AO19" s="18">
        <f t="shared" si="10"/>
        <v>3.7421209519341518E-2</v>
      </c>
      <c r="AP19" s="18">
        <f>AVERAGE(AO19:AO21)</f>
        <v>3.8037919416458288E-2</v>
      </c>
      <c r="AQ19" s="18">
        <f>STDEV(AO19:AO21)</f>
        <v>5.5683007721559364E-3</v>
      </c>
      <c r="AR19" s="18"/>
      <c r="AS19" s="19"/>
      <c r="AT19" s="20">
        <v>16.78</v>
      </c>
      <c r="AU19" s="18">
        <f t="shared" si="11"/>
        <v>2.1500000000000004</v>
      </c>
      <c r="AV19" s="18">
        <f t="shared" si="12"/>
        <v>0.22531261565270749</v>
      </c>
      <c r="AW19" s="18">
        <f>AVERAGE(AV19:AV21)</f>
        <v>0.27747488066613818</v>
      </c>
      <c r="AX19" s="18">
        <f>STDEV(AV19:AV21)</f>
        <v>4.5222820248215119E-2</v>
      </c>
      <c r="AY19" s="18"/>
      <c r="AZ19" s="19"/>
      <c r="BA19" s="20">
        <v>28.87</v>
      </c>
      <c r="BB19" s="18">
        <f t="shared" si="13"/>
        <v>14.24</v>
      </c>
      <c r="BC19" s="18">
        <f t="shared" si="14"/>
        <v>5.1681232444001874E-5</v>
      </c>
      <c r="BD19" s="18">
        <f>AVERAGE(BC19:BC21)</f>
        <v>4.8845371766146165E-5</v>
      </c>
      <c r="BE19" s="18">
        <f>STDEV(BC19:BC21)</f>
        <v>1.4245545292126724E-5</v>
      </c>
      <c r="BF19" s="18"/>
      <c r="BG19" s="19"/>
      <c r="BH19" s="20">
        <v>23.56</v>
      </c>
      <c r="BI19" s="18">
        <f t="shared" si="15"/>
        <v>8.9299999999999979</v>
      </c>
      <c r="BJ19" s="18">
        <f t="shared" si="16"/>
        <v>2.0502278977013073E-3</v>
      </c>
      <c r="BK19" s="18">
        <f>AVERAGE(BJ19:BJ21)</f>
        <v>2.0823014574349635E-3</v>
      </c>
      <c r="BL19" s="18">
        <f>STDEV(BJ19:BJ21)</f>
        <v>1.478459306614758E-4</v>
      </c>
      <c r="BM19" s="18"/>
      <c r="BN19" s="19"/>
      <c r="BO19" s="20">
        <v>24.14</v>
      </c>
      <c r="BP19" s="18">
        <f t="shared" si="17"/>
        <v>9.51</v>
      </c>
      <c r="BQ19" s="18">
        <f t="shared" si="18"/>
        <v>1.3715281989628888E-3</v>
      </c>
      <c r="BR19" s="18">
        <f>AVERAGE(BQ19:BQ21)</f>
        <v>1.5782467679884428E-3</v>
      </c>
      <c r="BS19" s="18">
        <f>STDEV(BQ19:BQ21)</f>
        <v>3.2522601977059745E-4</v>
      </c>
      <c r="BT19" s="18"/>
      <c r="BU19" s="19"/>
      <c r="BV19" s="20">
        <v>31.42</v>
      </c>
      <c r="BW19" s="8">
        <f t="shared" si="20"/>
        <v>16.79</v>
      </c>
      <c r="BX19" s="18">
        <f t="shared" si="19"/>
        <v>8.8248305046485074E-6</v>
      </c>
      <c r="BY19" s="18">
        <f>AVERAGE(BX19:BX21)</f>
        <v>9.5605771250131116E-6</v>
      </c>
      <c r="BZ19" s="18">
        <f>STDEV(BX19:BX21)</f>
        <v>6.371752639842929E-7</v>
      </c>
      <c r="CA19" s="18"/>
      <c r="CB19" s="19"/>
    </row>
    <row r="20" spans="2:80" x14ac:dyDescent="0.25">
      <c r="B20" s="8">
        <v>14</v>
      </c>
      <c r="C20" s="8" t="s">
        <v>13</v>
      </c>
      <c r="D20" s="8" t="s">
        <v>25</v>
      </c>
      <c r="E20" s="7">
        <v>14.55</v>
      </c>
      <c r="F20" s="8">
        <f t="shared" si="0"/>
        <v>4.1688240257397295E-5</v>
      </c>
      <c r="G20" s="8"/>
      <c r="H20" s="8"/>
      <c r="I20" s="8"/>
      <c r="J20" s="4"/>
      <c r="K20" s="14">
        <v>23.15</v>
      </c>
      <c r="L20" s="8">
        <f t="shared" si="1"/>
        <v>8.5999999999999979</v>
      </c>
      <c r="M20" s="8">
        <f t="shared" si="2"/>
        <v>2.5771638882283142E-3</v>
      </c>
      <c r="N20" s="8"/>
      <c r="O20" s="8"/>
      <c r="P20" s="8"/>
      <c r="Q20" s="4"/>
      <c r="R20" s="14">
        <v>24.61</v>
      </c>
      <c r="S20" s="8">
        <f t="shared" si="3"/>
        <v>10.059999999999999</v>
      </c>
      <c r="T20" s="8">
        <f t="shared" si="4"/>
        <v>9.3678136652857943E-4</v>
      </c>
      <c r="U20" s="8"/>
      <c r="V20" s="8"/>
      <c r="W20" s="8"/>
      <c r="X20" s="4"/>
      <c r="Y20" s="14">
        <v>23.07</v>
      </c>
      <c r="Z20" s="8">
        <f t="shared" si="5"/>
        <v>8.52</v>
      </c>
      <c r="AA20" s="8">
        <f t="shared" si="6"/>
        <v>2.7241087233406372E-3</v>
      </c>
      <c r="AB20" s="8"/>
      <c r="AC20" s="8"/>
      <c r="AD20" s="8"/>
      <c r="AE20" s="4"/>
      <c r="AF20" s="14">
        <v>24.93</v>
      </c>
      <c r="AG20" s="8">
        <f t="shared" si="7"/>
        <v>10.379999999999999</v>
      </c>
      <c r="AH20" s="8">
        <f t="shared" si="8"/>
        <v>7.5042733461328762E-4</v>
      </c>
      <c r="AI20" s="8"/>
      <c r="AJ20" s="8"/>
      <c r="AK20" s="8"/>
      <c r="AL20" s="4"/>
      <c r="AM20" s="14">
        <v>19.059999999999999</v>
      </c>
      <c r="AN20" s="8">
        <f t="shared" si="9"/>
        <v>4.509999999999998</v>
      </c>
      <c r="AO20" s="8">
        <f t="shared" si="10"/>
        <v>4.3888902366812484E-2</v>
      </c>
      <c r="AP20" s="8"/>
      <c r="AQ20" s="8"/>
      <c r="AR20" s="8"/>
      <c r="AS20" s="4"/>
      <c r="AT20" s="14">
        <v>16.260000000000002</v>
      </c>
      <c r="AU20" s="8">
        <f t="shared" si="11"/>
        <v>1.7100000000000009</v>
      </c>
      <c r="AV20" s="8">
        <f t="shared" si="12"/>
        <v>0.30566006942301693</v>
      </c>
      <c r="AW20" s="8"/>
      <c r="AX20" s="8"/>
      <c r="AY20" s="8"/>
      <c r="AZ20" s="4"/>
      <c r="BA20" s="14">
        <v>28.54</v>
      </c>
      <c r="BB20" s="8">
        <f t="shared" si="13"/>
        <v>13.989999999999998</v>
      </c>
      <c r="BC20" s="8">
        <f t="shared" si="14"/>
        <v>6.1459689334516628E-5</v>
      </c>
      <c r="BD20" s="8"/>
      <c r="BE20" s="8"/>
      <c r="BF20" s="8"/>
      <c r="BG20" s="4"/>
      <c r="BH20" s="14">
        <v>23.35</v>
      </c>
      <c r="BI20" s="8">
        <f t="shared" si="15"/>
        <v>8.8000000000000007</v>
      </c>
      <c r="BJ20" s="8">
        <f t="shared" si="16"/>
        <v>2.2435514746035842E-3</v>
      </c>
      <c r="BK20" s="8"/>
      <c r="BL20" s="8"/>
      <c r="BM20" s="8"/>
      <c r="BN20" s="4"/>
      <c r="BO20" s="14">
        <v>24.02</v>
      </c>
      <c r="BP20" s="8">
        <f t="shared" si="17"/>
        <v>9.4699999999999989</v>
      </c>
      <c r="BQ20" s="8">
        <f t="shared" si="18"/>
        <v>1.4100871050024388E-3</v>
      </c>
      <c r="BR20" s="8"/>
      <c r="BS20" s="8"/>
      <c r="BT20" s="8"/>
      <c r="BU20" s="4"/>
      <c r="BV20" s="14">
        <v>31.17</v>
      </c>
      <c r="BW20" s="8">
        <f t="shared" si="20"/>
        <v>16.62</v>
      </c>
      <c r="BX20" s="8">
        <f t="shared" si="19"/>
        <v>9.9284504351954145E-6</v>
      </c>
      <c r="BY20" s="8"/>
      <c r="BZ20" s="8"/>
      <c r="CA20" s="8"/>
      <c r="CB20" s="4"/>
    </row>
    <row r="21" spans="2:80" x14ac:dyDescent="0.25">
      <c r="B21" s="8">
        <v>15</v>
      </c>
      <c r="C21" s="8" t="s">
        <v>13</v>
      </c>
      <c r="D21" s="8" t="s">
        <v>25</v>
      </c>
      <c r="E21" s="7">
        <v>15.07</v>
      </c>
      <c r="F21" s="8">
        <f t="shared" si="0"/>
        <v>2.9072204530149441E-5</v>
      </c>
      <c r="G21" s="8"/>
      <c r="H21" s="8"/>
      <c r="I21" s="8"/>
      <c r="J21" s="4"/>
      <c r="K21" s="14">
        <v>24.17</v>
      </c>
      <c r="L21" s="8">
        <f t="shared" si="1"/>
        <v>9.1000000000000014</v>
      </c>
      <c r="M21" s="8">
        <f t="shared" si="2"/>
        <v>1.8223300615953255E-3</v>
      </c>
      <c r="N21" s="8"/>
      <c r="O21" s="8"/>
      <c r="P21" s="8"/>
      <c r="Q21" s="4"/>
      <c r="R21" s="14">
        <v>25.14</v>
      </c>
      <c r="S21" s="8">
        <f t="shared" si="3"/>
        <v>10.07</v>
      </c>
      <c r="T21" s="8">
        <f t="shared" si="4"/>
        <v>9.3031054496478256E-4</v>
      </c>
      <c r="U21" s="8"/>
      <c r="V21" s="8"/>
      <c r="W21" s="8"/>
      <c r="X21" s="4"/>
      <c r="Y21" s="14">
        <v>23.92</v>
      </c>
      <c r="Z21" s="8">
        <f t="shared" si="5"/>
        <v>8.8500000000000014</v>
      </c>
      <c r="AA21" s="8">
        <f t="shared" si="6"/>
        <v>2.1671278751325073E-3</v>
      </c>
      <c r="AB21" s="8"/>
      <c r="AC21" s="8"/>
      <c r="AD21" s="8"/>
      <c r="AE21" s="4"/>
      <c r="AF21" s="14">
        <v>25.74</v>
      </c>
      <c r="AG21" s="8">
        <f t="shared" si="7"/>
        <v>10.669999999999998</v>
      </c>
      <c r="AH21" s="8">
        <f t="shared" si="8"/>
        <v>6.1377606177823749E-4</v>
      </c>
      <c r="AI21" s="8"/>
      <c r="AJ21" s="8"/>
      <c r="AK21" s="8"/>
      <c r="AL21" s="4"/>
      <c r="AM21" s="14">
        <v>20</v>
      </c>
      <c r="AN21" s="8">
        <f t="shared" si="9"/>
        <v>4.93</v>
      </c>
      <c r="AO21" s="8">
        <f t="shared" si="10"/>
        <v>3.2803646363220855E-2</v>
      </c>
      <c r="AP21" s="8"/>
      <c r="AQ21" s="8"/>
      <c r="AR21" s="8"/>
      <c r="AS21" s="4"/>
      <c r="AT21" s="14">
        <v>16.8</v>
      </c>
      <c r="AU21" s="8">
        <f t="shared" si="11"/>
        <v>1.7300000000000004</v>
      </c>
      <c r="AV21" s="8">
        <f t="shared" si="12"/>
        <v>0.30145195692269006</v>
      </c>
      <c r="AW21" s="8"/>
      <c r="AX21" s="8"/>
      <c r="AY21" s="8"/>
      <c r="AZ21" s="4"/>
      <c r="BA21" s="14">
        <v>29.94</v>
      </c>
      <c r="BB21" s="8">
        <f t="shared" si="13"/>
        <v>14.870000000000001</v>
      </c>
      <c r="BC21" s="8">
        <f t="shared" si="14"/>
        <v>3.3395193519920013E-5</v>
      </c>
      <c r="BD21" s="8"/>
      <c r="BE21" s="8"/>
      <c r="BF21" s="8"/>
      <c r="BG21" s="4"/>
      <c r="BH21" s="14">
        <v>24.07</v>
      </c>
      <c r="BI21" s="8">
        <f t="shared" si="15"/>
        <v>9</v>
      </c>
      <c r="BJ21" s="8">
        <f t="shared" si="16"/>
        <v>1.953125E-3</v>
      </c>
      <c r="BK21" s="8"/>
      <c r="BL21" s="8"/>
      <c r="BM21" s="8"/>
      <c r="BN21" s="4"/>
      <c r="BO21" s="14">
        <v>24.07</v>
      </c>
      <c r="BP21" s="8">
        <f t="shared" si="17"/>
        <v>9</v>
      </c>
      <c r="BQ21" s="8">
        <f t="shared" si="18"/>
        <v>1.953125E-3</v>
      </c>
      <c r="BR21" s="8"/>
      <c r="BS21" s="8"/>
      <c r="BT21" s="8"/>
      <c r="BU21" s="4"/>
      <c r="BV21" s="14">
        <v>31.69</v>
      </c>
      <c r="BW21" s="8">
        <f t="shared" si="20"/>
        <v>16.62</v>
      </c>
      <c r="BX21" s="8">
        <f t="shared" si="19"/>
        <v>9.9284504351954145E-6</v>
      </c>
      <c r="BY21" s="8"/>
      <c r="BZ21" s="8"/>
      <c r="CA21" s="8"/>
      <c r="CB21" s="4"/>
    </row>
    <row r="22" spans="2:80" x14ac:dyDescent="0.25">
      <c r="B22" s="8">
        <v>37</v>
      </c>
      <c r="C22" s="8" t="s">
        <v>14</v>
      </c>
      <c r="D22" s="8" t="s">
        <v>25</v>
      </c>
      <c r="E22" s="7">
        <v>14.71</v>
      </c>
      <c r="F22" s="8">
        <f t="shared" si="0"/>
        <v>3.7312020193239406E-5</v>
      </c>
      <c r="G22" s="8">
        <f>AVERAGE(F22:F24)</f>
        <v>4.4584975596063318E-5</v>
      </c>
      <c r="H22" s="8">
        <f>STDEV(F22:F24)</f>
        <v>6.3074263206780013E-6</v>
      </c>
      <c r="I22" s="8"/>
      <c r="J22" s="4"/>
      <c r="K22" s="14">
        <v>24.87</v>
      </c>
      <c r="L22" s="8">
        <f t="shared" si="1"/>
        <v>10.16</v>
      </c>
      <c r="M22" s="8">
        <f t="shared" si="2"/>
        <v>8.7404792082809821E-4</v>
      </c>
      <c r="N22" s="8">
        <f>AVERAGE(M22:M24)</f>
        <v>6.8616225818729818E-4</v>
      </c>
      <c r="O22" s="8">
        <f>STDEV(M22:M24)</f>
        <v>2.5020874290938036E-4</v>
      </c>
      <c r="P22" s="8"/>
      <c r="Q22" s="4"/>
      <c r="R22" s="14">
        <v>26.83</v>
      </c>
      <c r="S22" s="8">
        <f t="shared" si="3"/>
        <v>12.119999999999997</v>
      </c>
      <c r="T22" s="8">
        <f t="shared" si="4"/>
        <v>2.2465518814083926E-4</v>
      </c>
      <c r="U22" s="8">
        <f>AVERAGE(T22:T24)</f>
        <v>2.1127701703344408E-4</v>
      </c>
      <c r="V22" s="8">
        <f>STDEV(T22:T24)</f>
        <v>1.1607512278910577E-5</v>
      </c>
      <c r="W22" s="8"/>
      <c r="X22" s="4"/>
      <c r="Y22" s="14">
        <v>25.99</v>
      </c>
      <c r="Z22" s="8">
        <f t="shared" si="5"/>
        <v>11.279999999999998</v>
      </c>
      <c r="AA22" s="8">
        <f t="shared" si="6"/>
        <v>4.021440514001831E-4</v>
      </c>
      <c r="AB22" s="8">
        <f>AVERAGE(AA22:AA24)</f>
        <v>3.2910089573501251E-4</v>
      </c>
      <c r="AC22" s="8">
        <f>STDEV(AA22:AA24)</f>
        <v>1.0202101861416135E-4</v>
      </c>
      <c r="AD22" s="8"/>
      <c r="AE22" s="4"/>
      <c r="AF22" s="14">
        <v>24</v>
      </c>
      <c r="AG22" s="8">
        <f t="shared" si="7"/>
        <v>9.2899999999999991</v>
      </c>
      <c r="AH22" s="8">
        <f t="shared" si="8"/>
        <v>1.5974649581206681E-3</v>
      </c>
      <c r="AI22" s="8">
        <f>AVERAGE(AH22:AH24)</f>
        <v>1.3798992703552527E-3</v>
      </c>
      <c r="AJ22" s="8">
        <f>STDEV(AH22:AH24)</f>
        <v>1.9026186465738226E-4</v>
      </c>
      <c r="AK22" s="8"/>
      <c r="AL22" s="4"/>
      <c r="AM22" s="14">
        <v>20.18</v>
      </c>
      <c r="AN22" s="8">
        <f t="shared" si="9"/>
        <v>5.4699999999999989</v>
      </c>
      <c r="AO22" s="8">
        <f t="shared" si="10"/>
        <v>2.2561393680039017E-2</v>
      </c>
      <c r="AP22" s="8">
        <f>AVERAGE(AO22:AO24)</f>
        <v>1.5105334016155054E-2</v>
      </c>
      <c r="AQ22" s="8">
        <f>STDEV(AO22:AO24)</f>
        <v>9.7709731661465623E-3</v>
      </c>
      <c r="AR22" s="8"/>
      <c r="AS22" s="4"/>
      <c r="AT22" s="14">
        <v>17.54</v>
      </c>
      <c r="AU22" s="8">
        <f t="shared" si="11"/>
        <v>2.8299999999999983</v>
      </c>
      <c r="AV22" s="8">
        <f t="shared" si="12"/>
        <v>0.14063231058610134</v>
      </c>
      <c r="AW22" s="8">
        <f>AVERAGE(AV22:AV24)</f>
        <v>9.7086388813971872E-2</v>
      </c>
      <c r="AX22" s="8">
        <f>STDEV(AV22:AV24)</f>
        <v>5.4190422385158941E-2</v>
      </c>
      <c r="AY22" s="8"/>
      <c r="AZ22" s="4"/>
      <c r="BA22" s="14">
        <v>29.3</v>
      </c>
      <c r="BB22" s="8">
        <f t="shared" si="13"/>
        <v>14.59</v>
      </c>
      <c r="BC22" s="8">
        <f t="shared" si="14"/>
        <v>4.0548273135269514E-5</v>
      </c>
      <c r="BD22" s="8">
        <f>AVERAGE(BC22:BC24)</f>
        <v>3.9369950676470843E-5</v>
      </c>
      <c r="BE22" s="8">
        <f>STDEV(BC22:BC24)</f>
        <v>1.5822777943702231E-6</v>
      </c>
      <c r="BF22" s="8"/>
      <c r="BG22" s="4"/>
      <c r="BH22" s="14">
        <v>23.52</v>
      </c>
      <c r="BI22" s="8">
        <f t="shared" si="15"/>
        <v>8.8099999999999987</v>
      </c>
      <c r="BJ22" s="8">
        <f t="shared" si="16"/>
        <v>2.2280541325555166E-3</v>
      </c>
      <c r="BK22" s="8">
        <f>AVERAGE(BJ22:BJ24)</f>
        <v>2.1126358379656754E-3</v>
      </c>
      <c r="BL22" s="8">
        <f>STDEV(BJ22:BJ24)</f>
        <v>3.7976761864190044E-4</v>
      </c>
      <c r="BM22" s="8"/>
      <c r="BN22" s="4"/>
      <c r="BO22" s="14">
        <v>24</v>
      </c>
      <c r="BP22" s="8">
        <f t="shared" si="17"/>
        <v>9.2899999999999991</v>
      </c>
      <c r="BQ22" s="8">
        <f t="shared" si="18"/>
        <v>1.5974649581206681E-3</v>
      </c>
      <c r="BR22" s="8">
        <f>AVERAGE(BQ22:BQ24)</f>
        <v>1.608653669624956E-3</v>
      </c>
      <c r="BS22" s="8">
        <f>STDEV(BQ22:BQ24)</f>
        <v>1.9379416796659295E-5</v>
      </c>
      <c r="BT22" s="8"/>
      <c r="BU22" s="4"/>
      <c r="BV22" s="14">
        <v>31.33</v>
      </c>
      <c r="BW22" s="8">
        <f t="shared" si="20"/>
        <v>16.619999999999997</v>
      </c>
      <c r="BX22" s="8">
        <f t="shared" si="19"/>
        <v>9.9284504351954315E-6</v>
      </c>
      <c r="BY22" s="8">
        <f>AVERAGE(BX22:BX24)</f>
        <v>7.8204456385628571E-6</v>
      </c>
      <c r="BZ22" s="8">
        <f>STDEV(BX22:BX24)</f>
        <v>2.0192691988969547E-6</v>
      </c>
      <c r="CA22" s="8"/>
      <c r="CB22" s="4"/>
    </row>
    <row r="23" spans="2:80" x14ac:dyDescent="0.25">
      <c r="B23" s="8">
        <v>38</v>
      </c>
      <c r="C23" s="8" t="s">
        <v>14</v>
      </c>
      <c r="D23" s="8" t="s">
        <v>25</v>
      </c>
      <c r="E23" s="7">
        <v>14.33</v>
      </c>
      <c r="F23" s="8">
        <f t="shared" si="0"/>
        <v>4.8555693588557036E-5</v>
      </c>
      <c r="G23" s="8"/>
      <c r="H23" s="8"/>
      <c r="I23" s="8"/>
      <c r="J23" s="4"/>
      <c r="K23" s="14">
        <v>25.61</v>
      </c>
      <c r="L23" s="8">
        <f t="shared" si="1"/>
        <v>11.28</v>
      </c>
      <c r="M23" s="8">
        <f t="shared" si="2"/>
        <v>4.021440514001824E-4</v>
      </c>
      <c r="N23" s="8"/>
      <c r="O23" s="8"/>
      <c r="P23" s="8"/>
      <c r="Q23" s="4"/>
      <c r="R23" s="14">
        <v>26.59</v>
      </c>
      <c r="S23" s="8">
        <f t="shared" si="3"/>
        <v>12.26</v>
      </c>
      <c r="T23" s="8">
        <f t="shared" si="4"/>
        <v>2.038788865791919E-4</v>
      </c>
      <c r="U23" s="8"/>
      <c r="V23" s="8"/>
      <c r="W23" s="8"/>
      <c r="X23" s="4"/>
      <c r="Y23" s="14">
        <v>26.53</v>
      </c>
      <c r="Z23" s="8">
        <f t="shared" si="5"/>
        <v>12.200000000000001</v>
      </c>
      <c r="AA23" s="8">
        <f t="shared" si="6"/>
        <v>2.1253675861721759E-4</v>
      </c>
      <c r="AB23" s="8"/>
      <c r="AC23" s="8"/>
      <c r="AD23" s="8"/>
      <c r="AE23" s="4"/>
      <c r="AF23" s="14">
        <v>23.98</v>
      </c>
      <c r="AG23" s="8">
        <f t="shared" si="7"/>
        <v>9.65</v>
      </c>
      <c r="AH23" s="8">
        <f t="shared" si="8"/>
        <v>1.2446881126164664E-3</v>
      </c>
      <c r="AI23" s="8"/>
      <c r="AJ23" s="8"/>
      <c r="AK23" s="8"/>
      <c r="AL23" s="4"/>
      <c r="AM23" s="14">
        <v>22.28</v>
      </c>
      <c r="AN23" s="8">
        <f t="shared" si="9"/>
        <v>7.9500000000000011</v>
      </c>
      <c r="AO23" s="8">
        <f t="shared" si="10"/>
        <v>4.0440036087553794E-3</v>
      </c>
      <c r="AP23" s="8"/>
      <c r="AQ23" s="8"/>
      <c r="AR23" s="8"/>
      <c r="AS23" s="4"/>
      <c r="AT23" s="14">
        <v>19.11</v>
      </c>
      <c r="AU23" s="8">
        <f t="shared" si="11"/>
        <v>4.7799999999999994</v>
      </c>
      <c r="AV23" s="8">
        <f t="shared" si="12"/>
        <v>3.6397924577139265E-2</v>
      </c>
      <c r="AW23" s="8"/>
      <c r="AX23" s="8"/>
      <c r="AY23" s="8"/>
      <c r="AZ23" s="4"/>
      <c r="BA23" s="14">
        <v>29.03</v>
      </c>
      <c r="BB23" s="8">
        <f t="shared" si="13"/>
        <v>14.700000000000001</v>
      </c>
      <c r="BC23" s="8">
        <f t="shared" si="14"/>
        <v>3.7571545817410763E-5</v>
      </c>
      <c r="BD23" s="8"/>
      <c r="BE23" s="8"/>
      <c r="BF23" s="8"/>
      <c r="BG23" s="4"/>
      <c r="BH23" s="14">
        <v>23.02</v>
      </c>
      <c r="BI23" s="8">
        <f t="shared" si="15"/>
        <v>8.69</v>
      </c>
      <c r="BJ23" s="8">
        <f t="shared" si="16"/>
        <v>2.4213041014433342E-3</v>
      </c>
      <c r="BK23" s="8"/>
      <c r="BL23" s="8"/>
      <c r="BM23" s="8"/>
      <c r="BN23" s="4"/>
      <c r="BO23" s="14">
        <v>23.62</v>
      </c>
      <c r="BP23" s="8">
        <f t="shared" si="17"/>
        <v>9.2900000000000009</v>
      </c>
      <c r="BQ23" s="8">
        <f t="shared" si="18"/>
        <v>1.5974649581206653E-3</v>
      </c>
      <c r="BR23" s="8"/>
      <c r="BS23" s="8"/>
      <c r="BT23" s="8"/>
      <c r="BU23" s="4"/>
      <c r="BV23" s="14">
        <v>31.33</v>
      </c>
      <c r="BW23" s="8">
        <f t="shared" si="20"/>
        <v>17</v>
      </c>
      <c r="BX23" s="8">
        <f t="shared" si="19"/>
        <v>7.62939453125E-6</v>
      </c>
      <c r="BY23" s="8"/>
      <c r="BZ23" s="8"/>
      <c r="CA23" s="8"/>
      <c r="CB23" s="4"/>
    </row>
    <row r="24" spans="2:80" x14ac:dyDescent="0.25">
      <c r="B24" s="8">
        <v>39</v>
      </c>
      <c r="C24" s="8" t="s">
        <v>14</v>
      </c>
      <c r="D24" s="8" t="s">
        <v>25</v>
      </c>
      <c r="E24" s="7">
        <v>14.35</v>
      </c>
      <c r="F24" s="8">
        <f t="shared" si="0"/>
        <v>4.7887213006393527E-5</v>
      </c>
      <c r="G24" s="8"/>
      <c r="H24" s="8"/>
      <c r="I24" s="8"/>
      <c r="J24" s="4"/>
      <c r="K24" s="14">
        <v>24.67</v>
      </c>
      <c r="L24" s="8">
        <f t="shared" si="1"/>
        <v>10.320000000000002</v>
      </c>
      <c r="M24" s="8">
        <f t="shared" si="2"/>
        <v>7.8229480233361426E-4</v>
      </c>
      <c r="N24" s="8"/>
      <c r="O24" s="8"/>
      <c r="P24" s="8"/>
      <c r="Q24" s="4"/>
      <c r="R24" s="14">
        <v>26.6</v>
      </c>
      <c r="S24" s="8">
        <f t="shared" si="3"/>
        <v>12.250000000000002</v>
      </c>
      <c r="T24" s="8">
        <f t="shared" si="4"/>
        <v>2.0529697638030109E-4</v>
      </c>
      <c r="U24" s="8"/>
      <c r="V24" s="8"/>
      <c r="W24" s="8"/>
      <c r="X24" s="4"/>
      <c r="Y24" s="14">
        <v>25.74</v>
      </c>
      <c r="Z24" s="8">
        <f t="shared" si="5"/>
        <v>11.389999999999999</v>
      </c>
      <c r="AA24" s="8">
        <f t="shared" si="6"/>
        <v>3.7262187718763688E-4</v>
      </c>
      <c r="AB24" s="8"/>
      <c r="AC24" s="8"/>
      <c r="AD24" s="8"/>
      <c r="AE24" s="4"/>
      <c r="AF24" s="14">
        <v>23.94</v>
      </c>
      <c r="AG24" s="8">
        <f t="shared" si="7"/>
        <v>9.5900000000000016</v>
      </c>
      <c r="AH24" s="8">
        <f t="shared" si="8"/>
        <v>1.297544740328624E-3</v>
      </c>
      <c r="AI24" s="8"/>
      <c r="AJ24" s="8"/>
      <c r="AK24" s="8"/>
      <c r="AL24" s="4"/>
      <c r="AM24" s="14">
        <v>20.09</v>
      </c>
      <c r="AN24" s="8">
        <f t="shared" si="9"/>
        <v>5.74</v>
      </c>
      <c r="AO24" s="8">
        <f t="shared" si="10"/>
        <v>1.8710604759670766E-2</v>
      </c>
      <c r="AP24" s="8"/>
      <c r="AQ24" s="8"/>
      <c r="AR24" s="8"/>
      <c r="AS24" s="4"/>
      <c r="AT24" s="14">
        <v>17.48</v>
      </c>
      <c r="AU24" s="8">
        <f t="shared" si="11"/>
        <v>3.1300000000000008</v>
      </c>
      <c r="AV24" s="8">
        <f t="shared" si="12"/>
        <v>0.11422893127867498</v>
      </c>
      <c r="AW24" s="8"/>
      <c r="AX24" s="8"/>
      <c r="AY24" s="8"/>
      <c r="AZ24" s="4"/>
      <c r="BA24" s="14">
        <v>28.96</v>
      </c>
      <c r="BB24" s="8">
        <f t="shared" si="13"/>
        <v>14.610000000000001</v>
      </c>
      <c r="BC24" s="8">
        <f t="shared" si="14"/>
        <v>3.9990033076732246E-5</v>
      </c>
      <c r="BD24" s="8"/>
      <c r="BE24" s="8"/>
      <c r="BF24" s="8"/>
      <c r="BG24" s="4"/>
      <c r="BH24" s="14">
        <v>23.56</v>
      </c>
      <c r="BI24" s="8">
        <f t="shared" si="15"/>
        <v>9.2099999999999991</v>
      </c>
      <c r="BJ24" s="8">
        <f t="shared" si="16"/>
        <v>1.6885492798981753E-3</v>
      </c>
      <c r="BK24" s="8"/>
      <c r="BL24" s="8"/>
      <c r="BM24" s="8"/>
      <c r="BN24" s="4"/>
      <c r="BO24" s="14">
        <v>23.61</v>
      </c>
      <c r="BP24" s="8">
        <f t="shared" si="17"/>
        <v>9.26</v>
      </c>
      <c r="BQ24" s="8">
        <f t="shared" si="18"/>
        <v>1.6310310926335343E-3</v>
      </c>
      <c r="BR24" s="8"/>
      <c r="BS24" s="8"/>
      <c r="BT24" s="8"/>
      <c r="BU24" s="4"/>
      <c r="BV24" s="14">
        <v>31.72</v>
      </c>
      <c r="BW24" s="8">
        <f t="shared" si="20"/>
        <v>17.369999999999997</v>
      </c>
      <c r="BX24" s="8">
        <f t="shared" si="19"/>
        <v>5.9034919492431364E-6</v>
      </c>
      <c r="BY24" s="8"/>
      <c r="BZ24" s="8"/>
      <c r="CA24" s="8"/>
      <c r="CB24" s="4"/>
    </row>
    <row r="25" spans="2:80" x14ac:dyDescent="0.25">
      <c r="B25" s="8">
        <v>61</v>
      </c>
      <c r="C25" s="8" t="s">
        <v>15</v>
      </c>
      <c r="D25" s="8" t="s">
        <v>25</v>
      </c>
      <c r="E25" s="7">
        <v>14.44</v>
      </c>
      <c r="F25" s="8">
        <f t="shared" si="0"/>
        <v>4.4991126015963835E-5</v>
      </c>
      <c r="G25" s="8">
        <f>AVERAGE(F25:F27)</f>
        <v>4.7512860769738786E-5</v>
      </c>
      <c r="H25" s="8">
        <f>STDEV(F25:F27)</f>
        <v>3.0970545798080009E-6</v>
      </c>
      <c r="I25" s="8"/>
      <c r="J25" s="4"/>
      <c r="K25" s="14">
        <v>25.97</v>
      </c>
      <c r="L25" s="8">
        <f t="shared" si="1"/>
        <v>11.53</v>
      </c>
      <c r="M25" s="8">
        <f t="shared" si="2"/>
        <v>3.3816149123801903E-4</v>
      </c>
      <c r="N25" s="8">
        <f>AVERAGE(M25:M27)</f>
        <v>4.3056866402245387E-4</v>
      </c>
      <c r="O25" s="8">
        <f>STDEV(M25:M27)</f>
        <v>9.8571872513313378E-5</v>
      </c>
      <c r="P25" s="8"/>
      <c r="Q25" s="4"/>
      <c r="R25" s="14">
        <v>23.87</v>
      </c>
      <c r="S25" s="8">
        <f t="shared" si="3"/>
        <v>9.4300000000000015</v>
      </c>
      <c r="T25" s="8">
        <f t="shared" si="4"/>
        <v>1.4497300494424295E-3</v>
      </c>
      <c r="U25" s="8">
        <f>AVERAGE(T25:T27)</f>
        <v>1.4679530553889039E-3</v>
      </c>
      <c r="V25" s="8">
        <f>STDEV(T25:T27)</f>
        <v>7.8324033381175636E-5</v>
      </c>
      <c r="W25" s="8"/>
      <c r="X25" s="4"/>
      <c r="Y25" s="14">
        <v>25.88</v>
      </c>
      <c r="Z25" s="8">
        <f t="shared" si="5"/>
        <v>11.44</v>
      </c>
      <c r="AA25" s="8">
        <f t="shared" si="6"/>
        <v>3.5992900812771046E-4</v>
      </c>
      <c r="AB25" s="8">
        <f>AVERAGE(AA25:AA27)</f>
        <v>3.596174504577108E-4</v>
      </c>
      <c r="AC25" s="8">
        <f>STDEV(AA25:AA27)</f>
        <v>2.3637572423886097E-5</v>
      </c>
      <c r="AD25" s="8"/>
      <c r="AE25" s="4"/>
      <c r="AF25" s="14">
        <v>24.66</v>
      </c>
      <c r="AG25" s="8">
        <f t="shared" si="7"/>
        <v>10.220000000000001</v>
      </c>
      <c r="AH25" s="8">
        <f t="shared" si="8"/>
        <v>8.3844280902124345E-4</v>
      </c>
      <c r="AI25" s="8">
        <f>AVERAGE(AH25:AH27)</f>
        <v>8.5258535124664114E-4</v>
      </c>
      <c r="AJ25" s="8">
        <f>STDEV(AH25:AH27)</f>
        <v>3.4971750547057116E-5</v>
      </c>
      <c r="AK25" s="8"/>
      <c r="AL25" s="4"/>
      <c r="AM25" s="14">
        <v>24.37</v>
      </c>
      <c r="AN25" s="8">
        <f t="shared" si="9"/>
        <v>9.9300000000000015</v>
      </c>
      <c r="AO25" s="8">
        <f t="shared" si="10"/>
        <v>1.0251139488506509E-3</v>
      </c>
      <c r="AP25" s="8">
        <f>AVERAGE(AO25:AO27)</f>
        <v>9.8396504191737978E-4</v>
      </c>
      <c r="AQ25" s="8">
        <f>STDEV(AO25:AO27)</f>
        <v>9.0568659824787938E-5</v>
      </c>
      <c r="AR25" s="8"/>
      <c r="AS25" s="4"/>
      <c r="AT25" s="14">
        <v>20.52</v>
      </c>
      <c r="AU25" s="8">
        <f t="shared" si="11"/>
        <v>6.08</v>
      </c>
      <c r="AV25" s="8">
        <f t="shared" si="12"/>
        <v>1.4782150730087438E-2</v>
      </c>
      <c r="AW25" s="8">
        <f>AVERAGE(AV25:AV27)</f>
        <v>1.4930482370673572E-2</v>
      </c>
      <c r="AX25" s="8">
        <f>STDEV(AV25:AV27)</f>
        <v>2.5775936131114214E-3</v>
      </c>
      <c r="AY25" s="8"/>
      <c r="AZ25" s="4"/>
      <c r="BA25" s="14">
        <v>29.38</v>
      </c>
      <c r="BB25" s="8">
        <f t="shared" si="13"/>
        <v>14.94</v>
      </c>
      <c r="BC25" s="8">
        <f t="shared" si="14"/>
        <v>3.1813530299106495E-5</v>
      </c>
      <c r="BD25" s="8">
        <f>AVERAGE(BC25:BC27)</f>
        <v>3.3813964855285217E-5</v>
      </c>
      <c r="BE25" s="8">
        <f>STDEV(BC25:BC27)</f>
        <v>1.7491524121341784E-6</v>
      </c>
      <c r="BF25" s="8"/>
      <c r="BG25" s="4"/>
      <c r="BH25" s="14">
        <v>24.1</v>
      </c>
      <c r="BI25" s="8">
        <f t="shared" si="15"/>
        <v>9.6600000000000019</v>
      </c>
      <c r="BJ25" s="8">
        <f t="shared" si="16"/>
        <v>1.2360904237991006E-3</v>
      </c>
      <c r="BK25" s="8">
        <f>AVERAGE(BJ25:BJ27)</f>
        <v>1.1288467347816652E-3</v>
      </c>
      <c r="BL25" s="8">
        <f>STDEV(BJ25:BJ27)</f>
        <v>1.5076400846861121E-4</v>
      </c>
      <c r="BM25" s="8"/>
      <c r="BN25" s="4"/>
      <c r="BO25" s="14">
        <v>24.43</v>
      </c>
      <c r="BP25" s="8">
        <f t="shared" si="17"/>
        <v>9.99</v>
      </c>
      <c r="BQ25" s="8">
        <f t="shared" si="18"/>
        <v>9.8335502935226475E-4</v>
      </c>
      <c r="BR25" s="8">
        <f>AVERAGE(BQ25:BQ27)</f>
        <v>9.9019975829106057E-4</v>
      </c>
      <c r="BS25" s="8">
        <f>STDEV(BQ25:BQ27)</f>
        <v>8.2669884181876699E-5</v>
      </c>
      <c r="BT25" s="8"/>
      <c r="BU25" s="4"/>
      <c r="BV25" s="14">
        <v>34.46</v>
      </c>
      <c r="BW25" s="8">
        <f t="shared" si="20"/>
        <v>20.020000000000003</v>
      </c>
      <c r="BX25" s="8">
        <f t="shared" si="19"/>
        <v>9.4054480027518928E-7</v>
      </c>
      <c r="BY25" s="8">
        <f>AVERAGE(BX25:BX26)</f>
        <v>9.993563540273674E-7</v>
      </c>
      <c r="BZ25" s="8">
        <f>STDEV(BX25:BX26)</f>
        <v>8.3172096940564512E-8</v>
      </c>
      <c r="CA25" s="8"/>
      <c r="CB25" s="4"/>
    </row>
    <row r="26" spans="2:80" x14ac:dyDescent="0.25">
      <c r="B26" s="8">
        <v>62</v>
      </c>
      <c r="C26" s="8" t="s">
        <v>15</v>
      </c>
      <c r="D26" s="8" t="s">
        <v>25</v>
      </c>
      <c r="E26" s="7">
        <v>14.39</v>
      </c>
      <c r="F26" s="8">
        <f t="shared" si="0"/>
        <v>4.6577734648454563E-5</v>
      </c>
      <c r="G26" s="8"/>
      <c r="H26" s="8"/>
      <c r="I26" s="8"/>
      <c r="J26" s="4"/>
      <c r="K26" s="14">
        <v>25.26</v>
      </c>
      <c r="L26" s="8">
        <f t="shared" si="1"/>
        <v>10.870000000000001</v>
      </c>
      <c r="M26" s="8">
        <f t="shared" si="2"/>
        <v>5.3432309631872043E-4</v>
      </c>
      <c r="N26" s="8"/>
      <c r="O26" s="8"/>
      <c r="P26" s="8"/>
      <c r="Q26" s="4"/>
      <c r="R26" s="14">
        <v>23.87</v>
      </c>
      <c r="S26" s="8">
        <f t="shared" si="3"/>
        <v>9.48</v>
      </c>
      <c r="T26" s="8">
        <f t="shared" si="4"/>
        <v>1.4003469218904561E-3</v>
      </c>
      <c r="U26" s="8"/>
      <c r="V26" s="8"/>
      <c r="W26" s="8"/>
      <c r="X26" s="4"/>
      <c r="Y26" s="14">
        <v>25.74</v>
      </c>
      <c r="Z26" s="8">
        <f t="shared" si="5"/>
        <v>11.349999999999998</v>
      </c>
      <c r="AA26" s="8">
        <f t="shared" si="6"/>
        <v>3.8309770405114865E-4</v>
      </c>
      <c r="AB26" s="8"/>
      <c r="AC26" s="8"/>
      <c r="AD26" s="8"/>
      <c r="AE26" s="4"/>
      <c r="AF26" s="14">
        <v>24.52</v>
      </c>
      <c r="AG26" s="8">
        <f t="shared" si="7"/>
        <v>10.129999999999999</v>
      </c>
      <c r="AH26" s="8">
        <f t="shared" si="8"/>
        <v>8.9241352561464978E-4</v>
      </c>
      <c r="AI26" s="8"/>
      <c r="AJ26" s="8"/>
      <c r="AK26" s="8"/>
      <c r="AL26" s="4"/>
      <c r="AM26" s="14">
        <v>24.29</v>
      </c>
      <c r="AN26" s="8">
        <f t="shared" si="9"/>
        <v>9.8999999999999986</v>
      </c>
      <c r="AO26" s="8">
        <f t="shared" si="10"/>
        <v>1.0466537720080998E-3</v>
      </c>
      <c r="AP26" s="8"/>
      <c r="AQ26" s="8"/>
      <c r="AR26" s="8"/>
      <c r="AS26" s="4"/>
      <c r="AT26" s="14">
        <v>20.22</v>
      </c>
      <c r="AU26" s="8">
        <f t="shared" si="11"/>
        <v>5.8299999999999983</v>
      </c>
      <c r="AV26" s="8">
        <f t="shared" si="12"/>
        <v>1.7579038823262672E-2</v>
      </c>
      <c r="AW26" s="8"/>
      <c r="AX26" s="8"/>
      <c r="AY26" s="8"/>
      <c r="AZ26" s="4"/>
      <c r="BA26" s="14">
        <v>29.19</v>
      </c>
      <c r="BB26" s="8">
        <f t="shared" si="13"/>
        <v>14.8</v>
      </c>
      <c r="BC26" s="8">
        <f t="shared" si="14"/>
        <v>3.5055491790681016E-5</v>
      </c>
      <c r="BD26" s="8"/>
      <c r="BE26" s="8"/>
      <c r="BF26" s="8"/>
      <c r="BG26" s="4"/>
      <c r="BH26" s="14">
        <v>24.1</v>
      </c>
      <c r="BI26" s="8">
        <f t="shared" si="15"/>
        <v>9.7100000000000009</v>
      </c>
      <c r="BJ26" s="8">
        <f t="shared" si="16"/>
        <v>1.1939846461836603E-3</v>
      </c>
      <c r="BK26" s="8"/>
      <c r="BL26" s="8"/>
      <c r="BM26" s="8"/>
      <c r="BN26" s="4"/>
      <c r="BO26" s="14">
        <v>24.25</v>
      </c>
      <c r="BP26" s="8">
        <f t="shared" si="17"/>
        <v>9.86</v>
      </c>
      <c r="BQ26" s="8">
        <f t="shared" si="18"/>
        <v>1.0760792147232528E-3</v>
      </c>
      <c r="BR26" s="8"/>
      <c r="BS26" s="8"/>
      <c r="BT26" s="8"/>
      <c r="BU26" s="4"/>
      <c r="BV26" s="14">
        <v>34.24</v>
      </c>
      <c r="BW26" s="8">
        <f t="shared" si="20"/>
        <v>19.850000000000001</v>
      </c>
      <c r="BX26" s="8">
        <f t="shared" si="19"/>
        <v>1.0581679077795454E-6</v>
      </c>
      <c r="BY26" s="8"/>
      <c r="BZ26" s="8"/>
      <c r="CA26" s="8"/>
      <c r="CB26" s="4"/>
    </row>
    <row r="27" spans="2:80" x14ac:dyDescent="0.25">
      <c r="B27" s="8">
        <v>63</v>
      </c>
      <c r="C27" s="8" t="s">
        <v>15</v>
      </c>
      <c r="D27" s="8" t="s">
        <v>25</v>
      </c>
      <c r="E27" s="7">
        <v>14.26</v>
      </c>
      <c r="F27" s="8">
        <f t="shared" si="0"/>
        <v>5.0969721644797968E-5</v>
      </c>
      <c r="G27" s="8"/>
      <c r="H27" s="8"/>
      <c r="I27" s="8"/>
      <c r="J27" s="4"/>
      <c r="K27" s="14">
        <v>25.48</v>
      </c>
      <c r="L27" s="8">
        <f t="shared" si="1"/>
        <v>11.22</v>
      </c>
      <c r="M27" s="8">
        <f t="shared" si="2"/>
        <v>4.1922140451062205E-4</v>
      </c>
      <c r="N27" s="8"/>
      <c r="O27" s="8"/>
      <c r="P27" s="8"/>
      <c r="Q27" s="4"/>
      <c r="R27" s="14">
        <v>23.59</v>
      </c>
      <c r="S27" s="8">
        <f t="shared" si="3"/>
        <v>9.33</v>
      </c>
      <c r="T27" s="8">
        <f t="shared" si="4"/>
        <v>1.5537821948338258E-3</v>
      </c>
      <c r="U27" s="8"/>
      <c r="V27" s="8"/>
      <c r="W27" s="8"/>
      <c r="X27" s="4"/>
      <c r="Y27" s="14">
        <v>25.8</v>
      </c>
      <c r="Z27" s="8">
        <f t="shared" si="5"/>
        <v>11.540000000000001</v>
      </c>
      <c r="AA27" s="8">
        <f t="shared" si="6"/>
        <v>3.3582563919427324E-4</v>
      </c>
      <c r="AB27" s="8"/>
      <c r="AC27" s="8"/>
      <c r="AD27" s="8"/>
      <c r="AE27" s="4"/>
      <c r="AF27" s="14">
        <v>24.5</v>
      </c>
      <c r="AG27" s="8">
        <f t="shared" si="7"/>
        <v>10.24</v>
      </c>
      <c r="AH27" s="8">
        <f t="shared" si="8"/>
        <v>8.2689971910403031E-4</v>
      </c>
      <c r="AI27" s="8"/>
      <c r="AJ27" s="8"/>
      <c r="AK27" s="8"/>
      <c r="AL27" s="4"/>
      <c r="AM27" s="14">
        <v>24.41</v>
      </c>
      <c r="AN27" s="8">
        <f t="shared" si="9"/>
        <v>10.15</v>
      </c>
      <c r="AO27" s="8">
        <f t="shared" si="10"/>
        <v>8.8012740489338854E-4</v>
      </c>
      <c r="AP27" s="8"/>
      <c r="AQ27" s="8"/>
      <c r="AR27" s="8"/>
      <c r="AS27" s="4"/>
      <c r="AT27" s="14">
        <v>20.59</v>
      </c>
      <c r="AU27" s="8">
        <f t="shared" si="11"/>
        <v>6.33</v>
      </c>
      <c r="AV27" s="8">
        <f t="shared" si="12"/>
        <v>1.2430257558670608E-2</v>
      </c>
      <c r="AW27" s="8"/>
      <c r="AX27" s="8"/>
      <c r="AY27" s="8"/>
      <c r="AZ27" s="4"/>
      <c r="BA27" s="14">
        <v>29.08</v>
      </c>
      <c r="BB27" s="8">
        <f t="shared" si="13"/>
        <v>14.819999999999999</v>
      </c>
      <c r="BC27" s="8">
        <f t="shared" si="14"/>
        <v>3.4572872476068131E-5</v>
      </c>
      <c r="BD27" s="8"/>
      <c r="BE27" s="8"/>
      <c r="BF27" s="8"/>
      <c r="BG27" s="4"/>
      <c r="BH27" s="14">
        <v>24.29</v>
      </c>
      <c r="BI27" s="8">
        <f t="shared" si="15"/>
        <v>10.029999999999999</v>
      </c>
      <c r="BJ27" s="8">
        <f t="shared" si="16"/>
        <v>9.5646513436223421E-4</v>
      </c>
      <c r="BK27" s="8"/>
      <c r="BL27" s="8"/>
      <c r="BM27" s="8"/>
      <c r="BN27" s="4"/>
      <c r="BO27" s="14">
        <v>24.36</v>
      </c>
      <c r="BP27" s="8">
        <f t="shared" si="17"/>
        <v>10.1</v>
      </c>
      <c r="BQ27" s="8">
        <f t="shared" si="18"/>
        <v>9.1116503079766425E-4</v>
      </c>
      <c r="BR27" s="8"/>
      <c r="BS27" s="8"/>
      <c r="BT27" s="8"/>
      <c r="BU27" s="4"/>
      <c r="BV27" s="14">
        <v>35.270000000000003</v>
      </c>
      <c r="BW27" s="8">
        <f t="shared" si="20"/>
        <v>21.010000000000005</v>
      </c>
      <c r="BX27" s="8">
        <f t="shared" si="19"/>
        <v>4.7354340335704466E-7</v>
      </c>
      <c r="BY27" s="8"/>
      <c r="BZ27" s="8"/>
      <c r="CA27" s="8"/>
      <c r="CB27" s="4"/>
    </row>
    <row r="28" spans="2:80" x14ac:dyDescent="0.25">
      <c r="B28" s="8">
        <v>85</v>
      </c>
      <c r="C28" s="8" t="s">
        <v>16</v>
      </c>
      <c r="D28" s="8" t="s">
        <v>25</v>
      </c>
      <c r="E28" s="7">
        <v>14.71</v>
      </c>
      <c r="F28" s="8">
        <f t="shared" si="0"/>
        <v>3.7312020193239406E-5</v>
      </c>
      <c r="G28" s="8">
        <f>AVERAGE(F28:F30)</f>
        <v>3.6055690381119968E-5</v>
      </c>
      <c r="H28" s="8">
        <f>STDEV(F28:F30)</f>
        <v>5.2350577883299175E-6</v>
      </c>
      <c r="I28" s="8"/>
      <c r="J28" s="4"/>
      <c r="K28" s="14">
        <v>25.41</v>
      </c>
      <c r="L28" s="8">
        <f t="shared" si="1"/>
        <v>10.7</v>
      </c>
      <c r="M28" s="8">
        <f t="shared" si="2"/>
        <v>6.0114473307857296E-4</v>
      </c>
      <c r="N28" s="8">
        <f>AVERAGE(M28:M30)</f>
        <v>7.0456540810300092E-4</v>
      </c>
      <c r="O28" s="8">
        <f>STDEV(M28:M30)</f>
        <v>1.2974473356528848E-4</v>
      </c>
      <c r="P28" s="8"/>
      <c r="Q28" s="4"/>
      <c r="R28" s="14">
        <v>24.76</v>
      </c>
      <c r="S28" s="8">
        <f t="shared" si="3"/>
        <v>10.050000000000001</v>
      </c>
      <c r="T28" s="8">
        <f t="shared" si="4"/>
        <v>9.4329719621566899E-4</v>
      </c>
      <c r="U28" s="8">
        <f>AVERAGE(T28:T30)</f>
        <v>1.048318057976938E-3</v>
      </c>
      <c r="V28" s="8">
        <f>STDEV(T28:T30)</f>
        <v>1.139115597424021E-4</v>
      </c>
      <c r="W28" s="8"/>
      <c r="X28" s="4"/>
      <c r="Y28" s="14">
        <v>25.75</v>
      </c>
      <c r="Z28" s="8">
        <f t="shared" si="5"/>
        <v>11.04</v>
      </c>
      <c r="AA28" s="8">
        <f t="shared" si="6"/>
        <v>4.7492917354115532E-4</v>
      </c>
      <c r="AB28" s="8">
        <f>AVERAGE(AA28:AA30)</f>
        <v>5.5656991926943458E-4</v>
      </c>
      <c r="AC28" s="8">
        <f>STDEV(AA28:AA30)</f>
        <v>1.1317613859582175E-4</v>
      </c>
      <c r="AD28" s="8"/>
      <c r="AE28" s="4"/>
      <c r="AF28" s="14">
        <v>25.2</v>
      </c>
      <c r="AG28" s="8">
        <f t="shared" si="7"/>
        <v>10.489999999999998</v>
      </c>
      <c r="AH28" s="8">
        <f t="shared" si="8"/>
        <v>6.9533700956888342E-4</v>
      </c>
      <c r="AI28" s="8">
        <f>AVERAGE(AH28:AH30)</f>
        <v>7.5783821155499178E-4</v>
      </c>
      <c r="AJ28" s="8">
        <f>STDEV(AH28:AH30)</f>
        <v>1.1664388761344108E-4</v>
      </c>
      <c r="AK28" s="8"/>
      <c r="AL28" s="4"/>
      <c r="AM28" s="14">
        <v>24.02</v>
      </c>
      <c r="AN28" s="8">
        <f t="shared" si="9"/>
        <v>9.3099999999999987</v>
      </c>
      <c r="AO28" s="8">
        <f t="shared" si="10"/>
        <v>1.5754721859807164E-3</v>
      </c>
      <c r="AP28" s="8">
        <f>AVERAGE(AO28:AO30)</f>
        <v>1.6351270473791508E-3</v>
      </c>
      <c r="AQ28" s="8">
        <f>STDEV(AO28:AO30)</f>
        <v>3.8872179606281318E-4</v>
      </c>
      <c r="AR28" s="8"/>
      <c r="AS28" s="4"/>
      <c r="AT28" s="14">
        <v>20.04</v>
      </c>
      <c r="AU28" s="8">
        <f t="shared" si="11"/>
        <v>5.3299999999999983</v>
      </c>
      <c r="AV28" s="8">
        <f t="shared" si="12"/>
        <v>2.4860515117341244E-2</v>
      </c>
      <c r="AW28" s="8">
        <f>AVERAGE(AV28:AV30)</f>
        <v>2.4783754198048891E-2</v>
      </c>
      <c r="AX28" s="8">
        <f>STDEV(AV28:AV30)</f>
        <v>4.41240804281066E-3</v>
      </c>
      <c r="AY28" s="8"/>
      <c r="AZ28" s="4"/>
      <c r="BA28" s="14">
        <v>29.15</v>
      </c>
      <c r="BB28" s="8">
        <f t="shared" si="13"/>
        <v>14.439999999999998</v>
      </c>
      <c r="BC28" s="8">
        <f t="shared" si="14"/>
        <v>4.4991126015963835E-5</v>
      </c>
      <c r="BD28" s="8">
        <f>AVERAGE(BC28:BC30)</f>
        <v>5.0683232936457086E-5</v>
      </c>
      <c r="BE28" s="8">
        <f>STDEV(BC28:BC30)</f>
        <v>1.4147680062933955E-5</v>
      </c>
      <c r="BF28" s="8"/>
      <c r="BG28" s="4"/>
      <c r="BH28" s="14">
        <v>24.9</v>
      </c>
      <c r="BI28" s="8">
        <f t="shared" si="15"/>
        <v>10.189999999999998</v>
      </c>
      <c r="BJ28" s="8">
        <f t="shared" si="16"/>
        <v>8.5606027472269215E-4</v>
      </c>
      <c r="BK28" s="8">
        <f>AVERAGE(BJ28:BJ30)</f>
        <v>8.90688855189034E-4</v>
      </c>
      <c r="BL28" s="8">
        <f>STDEV(BJ28:BJ30)</f>
        <v>8.1100310422615746E-5</v>
      </c>
      <c r="BM28" s="8"/>
      <c r="BN28" s="4"/>
      <c r="BO28" s="14">
        <v>24.28</v>
      </c>
      <c r="BP28" s="8">
        <f t="shared" si="17"/>
        <v>9.57</v>
      </c>
      <c r="BQ28" s="8">
        <f t="shared" si="18"/>
        <v>1.3156577899079006E-3</v>
      </c>
      <c r="BR28" s="8">
        <f>AVERAGE(BQ28:BQ30)</f>
        <v>1.3835120491237293E-3</v>
      </c>
      <c r="BS28" s="8">
        <f>STDEV(BQ28:BQ30)</f>
        <v>1.0203575071908102E-4</v>
      </c>
      <c r="BT28" s="8"/>
      <c r="BU28" s="4"/>
      <c r="BV28" s="14">
        <v>37.25</v>
      </c>
      <c r="BW28" s="8">
        <f t="shared" si="20"/>
        <v>22.54</v>
      </c>
      <c r="BX28" s="8">
        <f t="shared" si="19"/>
        <v>1.6397736288782905E-7</v>
      </c>
      <c r="BY28" s="8">
        <f>AVERAGE(BX28:BX29)</f>
        <v>1.6865219685197228E-7</v>
      </c>
      <c r="BZ28" s="8">
        <f>STDEV(BX28:BX29)</f>
        <v>6.6112135939337344E-9</v>
      </c>
      <c r="CA28" s="8"/>
      <c r="CB28" s="4"/>
    </row>
    <row r="29" spans="2:80" x14ac:dyDescent="0.25">
      <c r="B29" s="8">
        <v>86</v>
      </c>
      <c r="C29" s="8" t="s">
        <v>16</v>
      </c>
      <c r="D29" s="8" t="s">
        <v>25</v>
      </c>
      <c r="E29" s="7">
        <v>14.59</v>
      </c>
      <c r="F29" s="8">
        <f t="shared" si="0"/>
        <v>4.0548273135269514E-5</v>
      </c>
      <c r="G29" s="8"/>
      <c r="H29" s="8"/>
      <c r="I29" s="8"/>
      <c r="J29" s="4"/>
      <c r="K29" s="14">
        <v>25.15</v>
      </c>
      <c r="L29" s="8">
        <f t="shared" si="1"/>
        <v>10.559999999999999</v>
      </c>
      <c r="M29" s="8">
        <f t="shared" si="2"/>
        <v>6.6240445676155925E-4</v>
      </c>
      <c r="N29" s="8"/>
      <c r="O29" s="8"/>
      <c r="P29" s="8"/>
      <c r="Q29" s="4"/>
      <c r="R29" s="14">
        <v>24.51</v>
      </c>
      <c r="S29" s="8">
        <f t="shared" si="3"/>
        <v>9.9200000000000017</v>
      </c>
      <c r="T29" s="8">
        <f t="shared" si="4"/>
        <v>1.0322441802357225E-3</v>
      </c>
      <c r="U29" s="8"/>
      <c r="V29" s="8"/>
      <c r="W29" s="8"/>
      <c r="X29" s="4"/>
      <c r="Y29" s="14">
        <v>25.53</v>
      </c>
      <c r="Z29" s="8">
        <f t="shared" si="5"/>
        <v>10.940000000000001</v>
      </c>
      <c r="AA29" s="8">
        <f t="shared" si="6"/>
        <v>5.0901648478570371E-4</v>
      </c>
      <c r="AB29" s="8"/>
      <c r="AC29" s="8"/>
      <c r="AD29" s="8"/>
      <c r="AE29" s="4"/>
      <c r="AF29" s="14">
        <v>25.1</v>
      </c>
      <c r="AG29" s="8">
        <f t="shared" si="7"/>
        <v>10.510000000000002</v>
      </c>
      <c r="AH29" s="8">
        <f t="shared" si="8"/>
        <v>6.8576409948144311E-4</v>
      </c>
      <c r="AI29" s="8"/>
      <c r="AJ29" s="8"/>
      <c r="AK29" s="8"/>
      <c r="AL29" s="4"/>
      <c r="AM29" s="14">
        <v>24.2</v>
      </c>
      <c r="AN29" s="8">
        <f t="shared" si="9"/>
        <v>9.61</v>
      </c>
      <c r="AO29" s="8">
        <f t="shared" si="10"/>
        <v>1.2796810584554338E-3</v>
      </c>
      <c r="AP29" s="8"/>
      <c r="AQ29" s="8"/>
      <c r="AR29" s="8"/>
      <c r="AS29" s="4"/>
      <c r="AT29" s="14">
        <v>20.21</v>
      </c>
      <c r="AU29" s="8">
        <f t="shared" si="11"/>
        <v>5.620000000000001</v>
      </c>
      <c r="AV29" s="8">
        <f t="shared" si="12"/>
        <v>2.0333466491280199E-2</v>
      </c>
      <c r="AW29" s="8"/>
      <c r="AX29" s="8"/>
      <c r="AY29" s="8"/>
      <c r="AZ29" s="4"/>
      <c r="BA29" s="14">
        <v>29.19</v>
      </c>
      <c r="BB29" s="8">
        <f t="shared" si="13"/>
        <v>14.600000000000001</v>
      </c>
      <c r="BC29" s="8">
        <f t="shared" si="14"/>
        <v>4.026818575356728E-5</v>
      </c>
      <c r="BD29" s="8"/>
      <c r="BE29" s="8"/>
      <c r="BF29" s="8"/>
      <c r="BG29" s="4"/>
      <c r="BH29" s="14">
        <v>24.82</v>
      </c>
      <c r="BI29" s="8">
        <f t="shared" si="15"/>
        <v>10.23</v>
      </c>
      <c r="BJ29" s="8">
        <f t="shared" si="16"/>
        <v>8.3265126149214522E-4</v>
      </c>
      <c r="BK29" s="8"/>
      <c r="BL29" s="8"/>
      <c r="BM29" s="8"/>
      <c r="BN29" s="4"/>
      <c r="BO29" s="14">
        <v>24.14</v>
      </c>
      <c r="BP29" s="8">
        <f t="shared" si="17"/>
        <v>9.5500000000000007</v>
      </c>
      <c r="BQ29" s="8">
        <f t="shared" si="18"/>
        <v>1.3340236882367136E-3</v>
      </c>
      <c r="BR29" s="8"/>
      <c r="BS29" s="8"/>
      <c r="BT29" s="8"/>
      <c r="BU29" s="4"/>
      <c r="BV29" s="14">
        <v>37.049999999999997</v>
      </c>
      <c r="BW29" s="8">
        <f t="shared" si="20"/>
        <v>22.459999999999997</v>
      </c>
      <c r="BX29" s="8">
        <f t="shared" si="19"/>
        <v>1.7332703081611551E-7</v>
      </c>
      <c r="BY29" s="8"/>
      <c r="BZ29" s="8"/>
      <c r="CA29" s="8"/>
      <c r="CB29" s="4"/>
    </row>
    <row r="30" spans="2:80" x14ac:dyDescent="0.25">
      <c r="B30" s="8">
        <v>87</v>
      </c>
      <c r="C30" s="8" t="s">
        <v>16</v>
      </c>
      <c r="D30" s="8" t="s">
        <v>25</v>
      </c>
      <c r="E30" s="3">
        <v>15.01</v>
      </c>
      <c r="F30" s="2">
        <f t="shared" si="0"/>
        <v>3.030677781485098E-5</v>
      </c>
      <c r="G30" s="2"/>
      <c r="H30" s="2"/>
      <c r="I30" s="2"/>
      <c r="J30" s="1"/>
      <c r="K30" s="13">
        <v>25.21</v>
      </c>
      <c r="L30" s="2">
        <f t="shared" si="1"/>
        <v>10.200000000000001</v>
      </c>
      <c r="M30" s="2">
        <f t="shared" si="2"/>
        <v>8.5014703446887046E-4</v>
      </c>
      <c r="N30" s="2"/>
      <c r="O30" s="2"/>
      <c r="P30" s="2"/>
      <c r="Q30" s="1"/>
      <c r="R30" s="13">
        <v>24.75</v>
      </c>
      <c r="S30" s="2">
        <f t="shared" si="3"/>
        <v>9.74</v>
      </c>
      <c r="T30" s="2">
        <f t="shared" si="4"/>
        <v>1.1694127974794224E-3</v>
      </c>
      <c r="U30" s="2"/>
      <c r="V30" s="2"/>
      <c r="W30" s="2"/>
      <c r="X30" s="1"/>
      <c r="Y30" s="13">
        <v>25.52</v>
      </c>
      <c r="Z30" s="2">
        <f t="shared" si="5"/>
        <v>10.51</v>
      </c>
      <c r="AA30" s="2">
        <f t="shared" si="6"/>
        <v>6.8576409948144441E-4</v>
      </c>
      <c r="AB30" s="2"/>
      <c r="AC30" s="2"/>
      <c r="AD30" s="2"/>
      <c r="AE30" s="1"/>
      <c r="AF30" s="13">
        <v>25.14</v>
      </c>
      <c r="AG30" s="2">
        <f t="shared" si="7"/>
        <v>10.130000000000001</v>
      </c>
      <c r="AH30" s="2">
        <f t="shared" si="8"/>
        <v>8.9241352561464902E-4</v>
      </c>
      <c r="AI30" s="2"/>
      <c r="AJ30" s="2"/>
      <c r="AK30" s="2"/>
      <c r="AL30" s="1"/>
      <c r="AM30" s="13">
        <v>23.94</v>
      </c>
      <c r="AN30" s="2">
        <f t="shared" si="9"/>
        <v>8.9300000000000015</v>
      </c>
      <c r="AO30" s="2">
        <f t="shared" si="10"/>
        <v>2.0502278977013021E-3</v>
      </c>
      <c r="AP30" s="2"/>
      <c r="AQ30" s="2"/>
      <c r="AR30" s="2"/>
      <c r="AS30" s="1"/>
      <c r="AT30" s="13">
        <v>20.11</v>
      </c>
      <c r="AU30" s="2">
        <f t="shared" si="11"/>
        <v>5.0999999999999996</v>
      </c>
      <c r="AV30" s="2">
        <f t="shared" si="12"/>
        <v>2.9157280985525245E-2</v>
      </c>
      <c r="AW30" s="2"/>
      <c r="AX30" s="2"/>
      <c r="AY30" s="2"/>
      <c r="AZ30" s="1"/>
      <c r="BA30" s="13">
        <v>28.88</v>
      </c>
      <c r="BB30" s="2">
        <f t="shared" si="13"/>
        <v>13.87</v>
      </c>
      <c r="BC30" s="2">
        <f t="shared" si="14"/>
        <v>6.6790387039840148E-5</v>
      </c>
      <c r="BD30" s="2"/>
      <c r="BE30" s="2"/>
      <c r="BF30" s="2"/>
      <c r="BG30" s="1"/>
      <c r="BH30" s="13">
        <v>25</v>
      </c>
      <c r="BI30" s="2">
        <f t="shared" si="15"/>
        <v>9.99</v>
      </c>
      <c r="BJ30" s="2">
        <f t="shared" si="16"/>
        <v>9.8335502935226475E-4</v>
      </c>
      <c r="BK30" s="2"/>
      <c r="BL30" s="2"/>
      <c r="BM30" s="2"/>
      <c r="BN30" s="1"/>
      <c r="BO30" s="13">
        <v>24.39</v>
      </c>
      <c r="BP30" s="2">
        <f t="shared" si="17"/>
        <v>9.3800000000000008</v>
      </c>
      <c r="BQ30" s="2">
        <f t="shared" si="18"/>
        <v>1.5008546692265739E-3</v>
      </c>
      <c r="BR30" s="2"/>
      <c r="BS30" s="2"/>
      <c r="BT30" s="2"/>
      <c r="BU30" s="1"/>
      <c r="BV30" s="13">
        <v>36.549999999999997</v>
      </c>
      <c r="BW30" s="8">
        <f t="shared" si="20"/>
        <v>21.54</v>
      </c>
      <c r="BX30" s="2">
        <f t="shared" si="19"/>
        <v>3.279547257756581E-7</v>
      </c>
      <c r="BY30" s="2"/>
      <c r="BZ30" s="2"/>
      <c r="CA30" s="2"/>
      <c r="CB30" s="1"/>
    </row>
    <row r="31" spans="2:80" x14ac:dyDescent="0.25">
      <c r="B31" s="12"/>
      <c r="C31" s="12"/>
      <c r="D31" s="12"/>
      <c r="E31" s="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</row>
    <row r="32" spans="2:80" x14ac:dyDescent="0.25">
      <c r="B32" s="12"/>
      <c r="C32" s="12"/>
      <c r="D32" s="12"/>
      <c r="E32" s="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</row>
    <row r="33" spans="2:79" x14ac:dyDescent="0.25">
      <c r="B33" s="12"/>
      <c r="C33" s="8" t="s">
        <v>0</v>
      </c>
      <c r="D33" s="12"/>
      <c r="E33" s="8" t="s">
        <v>1</v>
      </c>
      <c r="F33" s="12"/>
      <c r="G33" s="12" t="s">
        <v>2</v>
      </c>
      <c r="H33" s="12"/>
      <c r="I33" s="12" t="s">
        <v>3</v>
      </c>
      <c r="J33" s="12"/>
      <c r="K33" s="12" t="s">
        <v>4</v>
      </c>
      <c r="L33" s="12"/>
      <c r="M33" s="12" t="s">
        <v>18</v>
      </c>
      <c r="N33" s="12"/>
      <c r="O33" s="12" t="s">
        <v>19</v>
      </c>
      <c r="P33" s="12"/>
      <c r="Q33" s="12" t="s">
        <v>20</v>
      </c>
      <c r="R33" s="12"/>
      <c r="S33" s="12" t="s">
        <v>21</v>
      </c>
      <c r="T33" s="12"/>
      <c r="U33" s="12" t="s">
        <v>22</v>
      </c>
      <c r="V33" s="12"/>
      <c r="W33" s="12" t="s">
        <v>23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2:79" x14ac:dyDescent="0.25">
      <c r="B34" s="8" t="s">
        <v>11</v>
      </c>
      <c r="C34" s="6">
        <v>1</v>
      </c>
      <c r="D34" s="5">
        <v>0.1619930151839149</v>
      </c>
      <c r="E34" s="6">
        <v>1</v>
      </c>
      <c r="F34" s="5">
        <v>0.38632958042035587</v>
      </c>
      <c r="G34" s="6">
        <v>1</v>
      </c>
      <c r="H34" s="5">
        <v>0.19155148285934515</v>
      </c>
      <c r="I34" s="6">
        <v>1</v>
      </c>
      <c r="J34" s="5">
        <v>0.33252402311033563</v>
      </c>
      <c r="K34" s="6">
        <v>1</v>
      </c>
      <c r="L34" s="5">
        <v>0.22483722008187568</v>
      </c>
      <c r="M34" s="6">
        <v>1</v>
      </c>
      <c r="N34" s="5">
        <v>0.27643908460002475</v>
      </c>
      <c r="O34" s="6">
        <v>1</v>
      </c>
      <c r="P34" s="5">
        <v>0.27585272575008113</v>
      </c>
      <c r="Q34" s="6">
        <v>1</v>
      </c>
      <c r="R34" s="5">
        <v>0.18129222634706627</v>
      </c>
      <c r="S34" s="6">
        <v>1</v>
      </c>
      <c r="T34" s="5">
        <v>0.15446603095178874</v>
      </c>
      <c r="U34" s="6">
        <v>1</v>
      </c>
      <c r="V34" s="5">
        <v>0.31196306169719962</v>
      </c>
      <c r="W34" s="6">
        <v>1</v>
      </c>
      <c r="X34" s="5">
        <v>0.29412953504462108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</row>
    <row r="35" spans="2:79" x14ac:dyDescent="0.25">
      <c r="B35" s="8" t="s">
        <v>13</v>
      </c>
      <c r="C35" s="21">
        <v>1.2659277593382554</v>
      </c>
      <c r="D35" s="22">
        <v>0.23610480403931466</v>
      </c>
      <c r="E35" s="21">
        <v>0.72248666209434498</v>
      </c>
      <c r="F35" s="22">
        <v>0.1880962264236892</v>
      </c>
      <c r="G35" s="21">
        <v>1.2056429818021295</v>
      </c>
      <c r="H35" s="22">
        <v>0.30822209218714169</v>
      </c>
      <c r="I35" s="21">
        <v>1.295101764708652</v>
      </c>
      <c r="J35" s="22">
        <v>0.35093911642869824</v>
      </c>
      <c r="K35" s="21">
        <v>0.72279901414385772</v>
      </c>
      <c r="L35" s="22">
        <v>8.2462532673639191E-2</v>
      </c>
      <c r="M35" s="21">
        <v>1.0323546444048191</v>
      </c>
      <c r="N35" s="22">
        <v>0.15810656550218341</v>
      </c>
      <c r="O35" s="21">
        <v>1.5171696909818799</v>
      </c>
      <c r="P35" s="22">
        <v>0.26877561723349752</v>
      </c>
      <c r="Q35" s="21">
        <v>0.93098449527919969</v>
      </c>
      <c r="R35" s="22">
        <v>0.27739904266623827</v>
      </c>
      <c r="S35" s="21">
        <v>0.95544090725755582</v>
      </c>
      <c r="T35" s="22">
        <v>8.625963806138022E-2</v>
      </c>
      <c r="U35" s="21">
        <v>1.9952938749099536</v>
      </c>
      <c r="V35" s="22">
        <v>0.46630228590659512</v>
      </c>
      <c r="W35" s="21">
        <v>11.645701763217641</v>
      </c>
      <c r="X35" s="22">
        <v>4.4301032626455941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</row>
    <row r="36" spans="2:79" x14ac:dyDescent="0.25">
      <c r="B36" s="8" t="s">
        <v>14</v>
      </c>
      <c r="C36" s="6">
        <v>1.4609253848910744</v>
      </c>
      <c r="D36" s="5">
        <v>0.20717232340457209</v>
      </c>
      <c r="E36" s="6">
        <v>0.36228343654641904</v>
      </c>
      <c r="F36" s="5">
        <v>0.25602478604298357</v>
      </c>
      <c r="G36" s="6">
        <v>0.63602619788342074</v>
      </c>
      <c r="H36" s="5">
        <v>0.27835498052623675</v>
      </c>
      <c r="I36" s="6">
        <v>0.50307070610521221</v>
      </c>
      <c r="J36" s="5">
        <v>0.3687784512856449</v>
      </c>
      <c r="K36" s="6">
        <v>0.597581099325877</v>
      </c>
      <c r="L36" s="5">
        <v>0.4295406163059014</v>
      </c>
      <c r="M36" s="6">
        <v>0.40816380501875776</v>
      </c>
      <c r="N36" s="5">
        <v>0.35232202131664442</v>
      </c>
      <c r="O36" s="6">
        <v>0.61321096979515333</v>
      </c>
      <c r="P36" s="5">
        <v>0.51897384656374879</v>
      </c>
      <c r="Q36" s="6">
        <v>0.73457882968030985</v>
      </c>
      <c r="R36" s="5">
        <v>0.17774584948649011</v>
      </c>
      <c r="S36" s="6">
        <v>0.9570128235869273</v>
      </c>
      <c r="T36" s="5">
        <v>0.5447937465703061</v>
      </c>
      <c r="U36" s="6">
        <v>1.631428293063415</v>
      </c>
      <c r="V36" s="5">
        <v>0.34651739454619235</v>
      </c>
      <c r="W36" s="6">
        <v>7.0160089896072133</v>
      </c>
      <c r="X36" s="5">
        <v>3.8514036480894922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</row>
    <row r="37" spans="2:79" x14ac:dyDescent="0.25">
      <c r="B37" s="8" t="s">
        <v>15</v>
      </c>
      <c r="C37" s="6">
        <v>1.4791474249921659</v>
      </c>
      <c r="D37" s="5">
        <v>0.36073608213437325</v>
      </c>
      <c r="E37" s="6">
        <v>0.58171551736844762</v>
      </c>
      <c r="F37" s="5">
        <v>0.14220704259486511</v>
      </c>
      <c r="G37" s="6">
        <v>0.67898328772296435</v>
      </c>
      <c r="H37" s="5">
        <v>0.26013299712535976</v>
      </c>
      <c r="I37" s="6">
        <v>0.72321196470637028</v>
      </c>
      <c r="J37" s="5">
        <v>0.15882950844036131</v>
      </c>
      <c r="K37" s="6">
        <v>1.1227113451912469</v>
      </c>
      <c r="L37" s="5">
        <v>0.16889768479870287</v>
      </c>
      <c r="M37" s="6">
        <v>1.0057123290199381</v>
      </c>
      <c r="N37" s="5">
        <v>0.29879721977361179</v>
      </c>
      <c r="O37" s="6">
        <v>0.94489891731953679</v>
      </c>
      <c r="P37" s="5">
        <v>0.23313878725585749</v>
      </c>
      <c r="Q37" s="6">
        <v>1.0512432909053351</v>
      </c>
      <c r="R37" s="5">
        <v>0.15450894712622359</v>
      </c>
      <c r="S37" s="6">
        <v>1.0292342915639567</v>
      </c>
      <c r="T37" s="5">
        <v>0.1874413345603318</v>
      </c>
      <c r="U37" s="6">
        <v>0.84642597000789899</v>
      </c>
      <c r="V37" s="5">
        <v>0.12604988729219971</v>
      </c>
      <c r="W37" s="6">
        <v>27.251861154875499</v>
      </c>
      <c r="X37" s="5">
        <v>14.316454201648684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</row>
    <row r="38" spans="2:79" x14ac:dyDescent="0.25">
      <c r="B38" s="8" t="s">
        <v>16</v>
      </c>
      <c r="C38" s="6">
        <v>1.2329053970265151</v>
      </c>
      <c r="D38" s="5">
        <v>0.28701939907934859</v>
      </c>
      <c r="E38" s="6">
        <v>1.0172673503666376</v>
      </c>
      <c r="F38" s="5">
        <v>0.25974272005422405</v>
      </c>
      <c r="G38" s="6">
        <v>0.95194992442925086</v>
      </c>
      <c r="H38" s="5">
        <v>0.17450882206060137</v>
      </c>
      <c r="I38" s="6">
        <v>0.93650328009652706</v>
      </c>
      <c r="J38" s="5">
        <v>0.23505554939152332</v>
      </c>
      <c r="K38" s="6">
        <v>0.99168383692459794</v>
      </c>
      <c r="L38" s="5">
        <v>0.1705943781203679</v>
      </c>
      <c r="M38" s="6">
        <v>1.9221938644350611</v>
      </c>
      <c r="N38" s="5">
        <v>0.92896582298305586</v>
      </c>
      <c r="O38" s="6">
        <v>1.5298673761850461</v>
      </c>
      <c r="P38" s="5">
        <v>0.54649527991712032</v>
      </c>
      <c r="Q38" s="6">
        <v>1.4863460308261331</v>
      </c>
      <c r="R38" s="5">
        <v>0.51900298371602283</v>
      </c>
      <c r="S38" s="6">
        <v>1.4268503867043405</v>
      </c>
      <c r="T38" s="5">
        <v>0.5524057390120547</v>
      </c>
      <c r="U38" s="6">
        <v>0.84416022479858543</v>
      </c>
      <c r="V38" s="5">
        <v>0.36739757669086204</v>
      </c>
      <c r="W38" s="6">
        <v>2.8421935479847997</v>
      </c>
      <c r="X38" s="5">
        <v>0.92366137491852729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</row>
    <row r="39" spans="2:79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</row>
    <row r="40" spans="2:79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</row>
    <row r="41" spans="2:79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</row>
    <row r="42" spans="2:79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</row>
    <row r="43" spans="2:79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</row>
    <row r="44" spans="2:79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</row>
    <row r="84" spans="1:70" x14ac:dyDescent="0.25">
      <c r="A84" s="12"/>
      <c r="B84" s="8" t="s">
        <v>0</v>
      </c>
      <c r="C84" s="12"/>
      <c r="D84" s="8" t="s">
        <v>1</v>
      </c>
      <c r="E84" s="12"/>
      <c r="F84" s="12" t="s">
        <v>2</v>
      </c>
      <c r="G84" s="12"/>
      <c r="H84" s="12" t="s">
        <v>3</v>
      </c>
      <c r="I84" s="12"/>
      <c r="J84" s="12" t="s">
        <v>4</v>
      </c>
      <c r="K84" s="12"/>
      <c r="L84" s="12" t="s">
        <v>18</v>
      </c>
      <c r="M84" s="12"/>
      <c r="N84" s="12" t="s">
        <v>19</v>
      </c>
      <c r="O84" s="12"/>
      <c r="P84" s="12" t="s">
        <v>20</v>
      </c>
      <c r="Q84" s="12"/>
      <c r="R84" s="12" t="s">
        <v>21</v>
      </c>
      <c r="S84" s="12"/>
      <c r="T84" s="12" t="s">
        <v>22</v>
      </c>
      <c r="U84" s="12"/>
      <c r="V84" s="12" t="s">
        <v>23</v>
      </c>
      <c r="W84" s="12"/>
    </row>
    <row r="85" spans="1:70" x14ac:dyDescent="0.25">
      <c r="A85" s="8" t="s">
        <v>11</v>
      </c>
      <c r="B85" s="6">
        <v>1</v>
      </c>
      <c r="C85" s="5">
        <v>0.1619930151839149</v>
      </c>
      <c r="D85" s="6">
        <v>1</v>
      </c>
      <c r="E85" s="5">
        <v>0.38632958042035587</v>
      </c>
      <c r="F85" s="6">
        <v>1</v>
      </c>
      <c r="G85" s="5">
        <v>0.19155148285934515</v>
      </c>
      <c r="H85" s="6">
        <v>1</v>
      </c>
      <c r="I85" s="5">
        <v>0.33252402311033563</v>
      </c>
      <c r="J85" s="6">
        <v>1</v>
      </c>
      <c r="K85" s="5">
        <v>0.22483722008187568</v>
      </c>
      <c r="L85" s="6">
        <v>1</v>
      </c>
      <c r="M85" s="5">
        <v>0.27643908460002475</v>
      </c>
      <c r="N85" s="6">
        <v>1</v>
      </c>
      <c r="O85" s="5">
        <v>0.27585272575008113</v>
      </c>
      <c r="P85" s="6">
        <v>1</v>
      </c>
      <c r="Q85" s="5">
        <v>0.18129222634706627</v>
      </c>
      <c r="R85" s="6">
        <v>1</v>
      </c>
      <c r="S85" s="5">
        <v>0.15446603095178874</v>
      </c>
      <c r="T85" s="6">
        <v>1</v>
      </c>
      <c r="U85" s="5">
        <v>0.31196306169719962</v>
      </c>
      <c r="V85" s="6">
        <v>1</v>
      </c>
      <c r="W85" s="5">
        <v>0.29412953504462108</v>
      </c>
    </row>
    <row r="86" spans="1:70" x14ac:dyDescent="0.25">
      <c r="A86" s="8" t="s">
        <v>13</v>
      </c>
      <c r="B86" s="21">
        <v>1.2659277593382554</v>
      </c>
      <c r="C86" s="22">
        <v>0.23610480403931466</v>
      </c>
      <c r="D86" s="21">
        <v>0.72248666209434498</v>
      </c>
      <c r="E86" s="22">
        <v>0.1880962264236892</v>
      </c>
      <c r="F86" s="21">
        <v>1.2056429818021295</v>
      </c>
      <c r="G86" s="22">
        <v>0.30822209218714169</v>
      </c>
      <c r="H86" s="21">
        <v>1.295101764708652</v>
      </c>
      <c r="I86" s="22">
        <v>0.35093911642869824</v>
      </c>
      <c r="J86" s="21">
        <v>0.72279901414385772</v>
      </c>
      <c r="K86" s="22">
        <v>8.2462532673639191E-2</v>
      </c>
      <c r="L86" s="21">
        <v>1.0323546444048191</v>
      </c>
      <c r="M86" s="22">
        <v>0.15810656550218341</v>
      </c>
      <c r="N86" s="21">
        <v>1.5171696909818799</v>
      </c>
      <c r="O86" s="22">
        <v>0.26877561723349752</v>
      </c>
      <c r="P86" s="21">
        <v>0.93098449527919969</v>
      </c>
      <c r="Q86" s="22">
        <v>0.27739904266623827</v>
      </c>
      <c r="R86" s="21">
        <v>0.95544090725755582</v>
      </c>
      <c r="S86" s="22">
        <v>8.625963806138022E-2</v>
      </c>
      <c r="T86" s="21">
        <v>1.9952938749099536</v>
      </c>
      <c r="U86" s="22">
        <v>0.46630228590659512</v>
      </c>
      <c r="V86" s="21">
        <v>11.645701763217641</v>
      </c>
      <c r="W86" s="22">
        <v>4.4301032626455941</v>
      </c>
    </row>
    <row r="87" spans="1:70" x14ac:dyDescent="0.25">
      <c r="A87" s="8" t="s">
        <v>14</v>
      </c>
      <c r="B87" s="6">
        <v>1.4609253848910744</v>
      </c>
      <c r="C87" s="5">
        <v>0.20717232340457209</v>
      </c>
      <c r="D87" s="6">
        <v>0.36228343654641904</v>
      </c>
      <c r="E87" s="5">
        <v>0.25602478604298357</v>
      </c>
      <c r="F87" s="6">
        <v>0.63602619788342074</v>
      </c>
      <c r="G87" s="5">
        <v>0.27835498052623675</v>
      </c>
      <c r="H87" s="6">
        <v>0.50307070610521221</v>
      </c>
      <c r="I87" s="5">
        <v>0.3687784512856449</v>
      </c>
      <c r="J87" s="6">
        <v>0.597581099325877</v>
      </c>
      <c r="K87" s="5">
        <v>0.4295406163059014</v>
      </c>
      <c r="L87" s="6">
        <v>0.40816380501875776</v>
      </c>
      <c r="M87" s="5">
        <v>0.35232202131664442</v>
      </c>
      <c r="N87" s="6">
        <v>0.61321096979515333</v>
      </c>
      <c r="O87" s="5">
        <v>0.51897384656374879</v>
      </c>
      <c r="P87" s="6">
        <v>0.73457882968030985</v>
      </c>
      <c r="Q87" s="5">
        <v>0.17774584948649011</v>
      </c>
      <c r="R87" s="6">
        <v>0.9570128235869273</v>
      </c>
      <c r="S87" s="5">
        <v>0.5447937465703061</v>
      </c>
      <c r="T87" s="6">
        <v>1.631428293063415</v>
      </c>
      <c r="U87" s="5">
        <v>0.34651739454619235</v>
      </c>
      <c r="V87" s="6">
        <v>7.0160089896072133</v>
      </c>
      <c r="W87" s="5">
        <v>3.8514036480894922</v>
      </c>
    </row>
    <row r="88" spans="1:70" x14ac:dyDescent="0.25">
      <c r="A88" s="8" t="s">
        <v>15</v>
      </c>
      <c r="B88" s="6">
        <v>1.4791474249921659</v>
      </c>
      <c r="C88" s="5">
        <v>0.36073608213437325</v>
      </c>
      <c r="D88" s="6">
        <v>0.58171551736844762</v>
      </c>
      <c r="E88" s="5">
        <v>0.14220704259486511</v>
      </c>
      <c r="F88" s="6">
        <v>0.67898328772296435</v>
      </c>
      <c r="G88" s="5">
        <v>0.26013299712535976</v>
      </c>
      <c r="H88" s="6">
        <v>0.72321196470637028</v>
      </c>
      <c r="I88" s="5">
        <v>0.15882950844036131</v>
      </c>
      <c r="J88" s="6">
        <v>1.1227113451912469</v>
      </c>
      <c r="K88" s="5">
        <v>0.16889768479870287</v>
      </c>
      <c r="L88" s="6">
        <v>1.0057123290199381</v>
      </c>
      <c r="M88" s="5">
        <v>0.29879721977361179</v>
      </c>
      <c r="N88" s="6">
        <v>0.94489891731953679</v>
      </c>
      <c r="O88" s="5">
        <v>0.23313878725585749</v>
      </c>
      <c r="P88" s="6">
        <v>1.0512432909053351</v>
      </c>
      <c r="Q88" s="5">
        <v>0.15450894712622359</v>
      </c>
      <c r="R88" s="6">
        <v>1.0292342915639567</v>
      </c>
      <c r="S88" s="5">
        <v>0.1874413345603318</v>
      </c>
      <c r="T88" s="6">
        <v>0.84642597000789899</v>
      </c>
      <c r="U88" s="5">
        <v>0.12604988729219971</v>
      </c>
      <c r="V88" s="6">
        <v>27.251861154875499</v>
      </c>
      <c r="W88" s="5">
        <v>14.316454201648684</v>
      </c>
    </row>
    <row r="89" spans="1:70" x14ac:dyDescent="0.25">
      <c r="A89" s="8" t="s">
        <v>16</v>
      </c>
      <c r="B89" s="6">
        <v>1.2329053970265151</v>
      </c>
      <c r="C89" s="5">
        <v>0.28701939907934859</v>
      </c>
      <c r="D89" s="6">
        <v>1.0172673503666376</v>
      </c>
      <c r="E89" s="5">
        <v>0.25974272005422405</v>
      </c>
      <c r="F89" s="6">
        <v>0.95194992442925086</v>
      </c>
      <c r="G89" s="5">
        <v>0.17450882206060137</v>
      </c>
      <c r="H89" s="6">
        <v>0.93650328009652706</v>
      </c>
      <c r="I89" s="5">
        <v>0.23505554939152332</v>
      </c>
      <c r="J89" s="6">
        <v>0.99168383692459794</v>
      </c>
      <c r="K89" s="5">
        <v>0.1705943781203679</v>
      </c>
      <c r="L89" s="6">
        <v>1.9221938644350611</v>
      </c>
      <c r="M89" s="5">
        <v>0.92896582298305586</v>
      </c>
      <c r="N89" s="6">
        <v>1.5298673761850461</v>
      </c>
      <c r="O89" s="5">
        <v>0.54649527991712032</v>
      </c>
      <c r="P89" s="6">
        <v>1.4863460308261331</v>
      </c>
      <c r="Q89" s="5">
        <v>0.51900298371602283</v>
      </c>
      <c r="R89" s="6">
        <v>1.4268503867043405</v>
      </c>
      <c r="S89" s="5">
        <v>0.5524057390120547</v>
      </c>
      <c r="T89" s="6">
        <v>0.84416022479858543</v>
      </c>
      <c r="U89" s="5">
        <v>0.36739757669086204</v>
      </c>
      <c r="V89" s="6">
        <v>2.8421935479847997</v>
      </c>
      <c r="W89" s="5">
        <v>0.92366137491852729</v>
      </c>
    </row>
    <row r="91" spans="1:70" x14ac:dyDescent="0.25">
      <c r="A91" s="35" t="s">
        <v>28</v>
      </c>
      <c r="B91" s="36" t="s">
        <v>1</v>
      </c>
      <c r="C91" s="36"/>
      <c r="D91" s="36" t="s">
        <v>29</v>
      </c>
      <c r="E91" s="36" t="s">
        <v>30</v>
      </c>
      <c r="F91" s="36" t="s">
        <v>31</v>
      </c>
      <c r="G91" s="37" t="s">
        <v>32</v>
      </c>
      <c r="H91" s="35" t="s">
        <v>28</v>
      </c>
      <c r="I91" s="36" t="s">
        <v>2</v>
      </c>
      <c r="J91" s="36"/>
      <c r="K91" s="36" t="s">
        <v>29</v>
      </c>
      <c r="L91" s="36" t="s">
        <v>30</v>
      </c>
      <c r="M91" s="36" t="s">
        <v>31</v>
      </c>
      <c r="N91" s="37" t="s">
        <v>32</v>
      </c>
      <c r="O91" s="35" t="s">
        <v>28</v>
      </c>
      <c r="P91" s="38" t="s">
        <v>3</v>
      </c>
      <c r="Q91" s="38"/>
      <c r="R91" s="36" t="s">
        <v>29</v>
      </c>
      <c r="S91" s="36" t="s">
        <v>30</v>
      </c>
      <c r="T91" s="36" t="s">
        <v>31</v>
      </c>
      <c r="U91" s="37" t="s">
        <v>32</v>
      </c>
      <c r="V91" s="35" t="s">
        <v>28</v>
      </c>
      <c r="W91" s="38" t="s">
        <v>4</v>
      </c>
      <c r="X91" s="38"/>
      <c r="Y91" s="36" t="s">
        <v>29</v>
      </c>
      <c r="Z91" s="36" t="s">
        <v>30</v>
      </c>
      <c r="AA91" s="36" t="s">
        <v>31</v>
      </c>
      <c r="AB91" s="37" t="s">
        <v>32</v>
      </c>
      <c r="AC91" s="35" t="s">
        <v>28</v>
      </c>
      <c r="AD91" s="38" t="s">
        <v>18</v>
      </c>
      <c r="AE91" s="38"/>
      <c r="AF91" s="36" t="s">
        <v>29</v>
      </c>
      <c r="AG91" s="36" t="s">
        <v>30</v>
      </c>
      <c r="AH91" s="36" t="s">
        <v>31</v>
      </c>
      <c r="AI91" s="37" t="s">
        <v>32</v>
      </c>
      <c r="AJ91" s="35" t="s">
        <v>28</v>
      </c>
      <c r="AK91" s="38" t="s">
        <v>19</v>
      </c>
      <c r="AL91" s="38"/>
      <c r="AM91" s="36" t="s">
        <v>29</v>
      </c>
      <c r="AN91" s="36" t="s">
        <v>30</v>
      </c>
      <c r="AO91" s="36" t="s">
        <v>31</v>
      </c>
      <c r="AP91" s="37" t="s">
        <v>32</v>
      </c>
      <c r="AQ91" s="35" t="s">
        <v>28</v>
      </c>
      <c r="AR91" s="38" t="s">
        <v>20</v>
      </c>
      <c r="AS91" s="38"/>
      <c r="AT91" s="36" t="s">
        <v>29</v>
      </c>
      <c r="AU91" s="36" t="s">
        <v>30</v>
      </c>
      <c r="AV91" s="36" t="s">
        <v>31</v>
      </c>
      <c r="AW91" s="37" t="s">
        <v>32</v>
      </c>
      <c r="AX91" s="35" t="s">
        <v>28</v>
      </c>
      <c r="AY91" s="38" t="s">
        <v>21</v>
      </c>
      <c r="AZ91" s="38"/>
      <c r="BA91" s="36" t="s">
        <v>29</v>
      </c>
      <c r="BB91" s="36" t="s">
        <v>30</v>
      </c>
      <c r="BC91" s="36" t="s">
        <v>31</v>
      </c>
      <c r="BD91" s="37" t="s">
        <v>32</v>
      </c>
      <c r="BE91" s="35" t="s">
        <v>28</v>
      </c>
      <c r="BF91" s="38" t="s">
        <v>33</v>
      </c>
      <c r="BG91" s="38"/>
      <c r="BH91" s="36" t="s">
        <v>29</v>
      </c>
      <c r="BI91" s="36" t="s">
        <v>30</v>
      </c>
      <c r="BJ91" s="36" t="s">
        <v>31</v>
      </c>
      <c r="BK91" s="37" t="s">
        <v>32</v>
      </c>
      <c r="BL91" s="35" t="s">
        <v>28</v>
      </c>
      <c r="BM91" s="38" t="s">
        <v>23</v>
      </c>
      <c r="BN91" s="38"/>
      <c r="BO91" s="36" t="s">
        <v>29</v>
      </c>
      <c r="BP91" s="36" t="s">
        <v>30</v>
      </c>
      <c r="BQ91" s="36" t="s">
        <v>31</v>
      </c>
      <c r="BR91" s="37" t="s">
        <v>32</v>
      </c>
    </row>
    <row r="92" spans="1:70" x14ac:dyDescent="0.25">
      <c r="A92" s="39">
        <v>0</v>
      </c>
      <c r="B92" s="6">
        <v>1</v>
      </c>
      <c r="C92" s="5">
        <v>0.38632958042035587</v>
      </c>
      <c r="D92" s="40"/>
      <c r="E92" s="40"/>
      <c r="F92" s="40"/>
      <c r="G92" s="41"/>
      <c r="H92" s="39">
        <v>0</v>
      </c>
      <c r="I92" s="6">
        <v>1</v>
      </c>
      <c r="J92" s="5">
        <v>0.19155148285934515</v>
      </c>
      <c r="K92" s="40"/>
      <c r="L92" s="40"/>
      <c r="M92" s="40"/>
      <c r="N92" s="41"/>
      <c r="O92" s="39">
        <v>0</v>
      </c>
      <c r="P92" s="6">
        <v>1</v>
      </c>
      <c r="Q92" s="5">
        <v>0.33252402311033563</v>
      </c>
      <c r="R92" s="40"/>
      <c r="S92" s="40"/>
      <c r="T92" s="40"/>
      <c r="U92" s="41"/>
      <c r="V92" s="39">
        <v>0</v>
      </c>
      <c r="W92" s="6">
        <v>1</v>
      </c>
      <c r="X92" s="5">
        <v>0.22483722008187568</v>
      </c>
      <c r="Y92" s="40"/>
      <c r="Z92" s="40"/>
      <c r="AA92" s="40"/>
      <c r="AB92" s="41"/>
      <c r="AC92" s="39">
        <v>0</v>
      </c>
      <c r="AD92" s="6">
        <v>1</v>
      </c>
      <c r="AE92" s="5">
        <v>0.27643908460002475</v>
      </c>
      <c r="AF92" s="40"/>
      <c r="AG92" s="40"/>
      <c r="AH92" s="40"/>
      <c r="AI92" s="41"/>
      <c r="AJ92" s="39">
        <v>0</v>
      </c>
      <c r="AK92" s="6">
        <v>1</v>
      </c>
      <c r="AL92" s="5">
        <v>0.27585272575008113</v>
      </c>
      <c r="AM92" s="40"/>
      <c r="AN92" s="40"/>
      <c r="AO92" s="40"/>
      <c r="AP92" s="41"/>
      <c r="AQ92" s="39">
        <v>0</v>
      </c>
      <c r="AR92" s="6">
        <v>1</v>
      </c>
      <c r="AS92" s="5">
        <v>0.18129222634706627</v>
      </c>
      <c r="AT92" s="40"/>
      <c r="AU92" s="40"/>
      <c r="AV92" s="40"/>
      <c r="AW92" s="41"/>
      <c r="AX92" s="39">
        <v>0</v>
      </c>
      <c r="AY92" s="6">
        <v>1</v>
      </c>
      <c r="AZ92" s="5">
        <v>0.15446603095178874</v>
      </c>
      <c r="BA92" s="40"/>
      <c r="BB92" s="40"/>
      <c r="BC92" s="40"/>
      <c r="BD92" s="41"/>
      <c r="BE92" s="39">
        <v>0</v>
      </c>
      <c r="BF92" s="6">
        <v>1</v>
      </c>
      <c r="BG92" s="5">
        <v>0.31196306169719962</v>
      </c>
      <c r="BH92" s="40"/>
      <c r="BI92" s="40"/>
      <c r="BJ92" s="40"/>
      <c r="BK92" s="41"/>
      <c r="BL92" s="39">
        <v>0</v>
      </c>
      <c r="BM92" s="6">
        <v>1</v>
      </c>
      <c r="BN92" s="5">
        <v>0.29412953504462108</v>
      </c>
      <c r="BO92" s="40"/>
      <c r="BP92" s="40"/>
      <c r="BQ92" s="40"/>
      <c r="BR92" s="41"/>
    </row>
    <row r="93" spans="1:70" x14ac:dyDescent="0.25">
      <c r="A93" s="39">
        <v>1</v>
      </c>
      <c r="B93" s="21">
        <v>0.72248666209434498</v>
      </c>
      <c r="C93" s="22">
        <v>0.1880962264236892</v>
      </c>
      <c r="D93" s="40">
        <f>(B93+B92)*0.5*1</f>
        <v>0.86124333104717254</v>
      </c>
      <c r="E93" s="40">
        <f>((B93-C93)+(B92-C92))*0.5*1</f>
        <v>0.57403042762515</v>
      </c>
      <c r="F93" s="40">
        <f>((B93+C93)+(B92+C92))*0.5*1</f>
        <v>1.1484562344691951</v>
      </c>
      <c r="G93" s="41"/>
      <c r="H93" s="39">
        <v>1</v>
      </c>
      <c r="I93" s="21">
        <v>1.2056429818021295</v>
      </c>
      <c r="J93" s="22">
        <v>0.30822209218714169</v>
      </c>
      <c r="K93" s="40">
        <f>(I93+I92)*0.5*1</f>
        <v>1.1028214909010647</v>
      </c>
      <c r="L93" s="40">
        <f>((I93-J93)+(I92-J92))*0.5*1</f>
        <v>0.85293470337782129</v>
      </c>
      <c r="M93" s="40">
        <f>((I93+J93)+(I92+J92))*0.5*1</f>
        <v>1.3527082784243083</v>
      </c>
      <c r="N93" s="41"/>
      <c r="O93" s="39">
        <v>1</v>
      </c>
      <c r="P93" s="21">
        <v>1.295101764708652</v>
      </c>
      <c r="Q93" s="22">
        <v>0.35093911642869824</v>
      </c>
      <c r="R93" s="40">
        <f>(P93+P92)*0.5*1</f>
        <v>1.1475508823543259</v>
      </c>
      <c r="S93" s="40">
        <f>((P93-Q93)+(P92-Q92))*0.5*1</f>
        <v>0.80581931258480899</v>
      </c>
      <c r="T93" s="40">
        <f>((P93+Q93)+(P92+Q92))*0.5*1</f>
        <v>1.489282452123843</v>
      </c>
      <c r="U93" s="41"/>
      <c r="V93" s="39">
        <v>1</v>
      </c>
      <c r="W93" s="21">
        <v>0.72279901414385772</v>
      </c>
      <c r="X93" s="22">
        <v>8.2462532673639191E-2</v>
      </c>
      <c r="Y93" s="40">
        <f>(W93+W92)*0.5*1</f>
        <v>0.86139950707192892</v>
      </c>
      <c r="Z93" s="40">
        <f>((W93-X93)+(W92-X92))*0.5*1</f>
        <v>0.70774963069417141</v>
      </c>
      <c r="AA93" s="40">
        <f>((W93+X93)+(W92+X92))*0.5*1</f>
        <v>1.0150493834496863</v>
      </c>
      <c r="AB93" s="41"/>
      <c r="AC93" s="39">
        <v>1</v>
      </c>
      <c r="AD93" s="21">
        <v>1.0323546444048191</v>
      </c>
      <c r="AE93" s="22">
        <v>0.15810656550218341</v>
      </c>
      <c r="AF93" s="40">
        <f>(AD93+AD92)*0.5*1</f>
        <v>1.0161773222024095</v>
      </c>
      <c r="AG93" s="40">
        <f>((AD93-AE93)+(AD92-AE92))*0.5*1</f>
        <v>0.79890449715130551</v>
      </c>
      <c r="AH93" s="40">
        <f>((AD93+AE93)+(AD92+AE92))*0.5*1</f>
        <v>1.2334501472535135</v>
      </c>
      <c r="AI93" s="41"/>
      <c r="AJ93" s="39">
        <v>1</v>
      </c>
      <c r="AK93" s="21">
        <v>1.5171696909818799</v>
      </c>
      <c r="AL93" s="22">
        <v>0.26877561723349752</v>
      </c>
      <c r="AM93" s="40">
        <f>(AK93+AK92)*0.5*1</f>
        <v>1.2585848454909399</v>
      </c>
      <c r="AN93" s="40">
        <f>((AK93-AL93)+(AK92-AL92))*0.5*1</f>
        <v>0.98627067399915058</v>
      </c>
      <c r="AO93" s="40">
        <f>((AK93+AL93)+(AK92+AL92))*0.5*1</f>
        <v>1.5308990169827292</v>
      </c>
      <c r="AP93" s="41"/>
      <c r="AQ93" s="39">
        <v>1</v>
      </c>
      <c r="AR93" s="21">
        <v>0.93098449527919969</v>
      </c>
      <c r="AS93" s="22">
        <v>0.27739904266623827</v>
      </c>
      <c r="AT93" s="40">
        <f>(AR93+AR92)*0.5*1</f>
        <v>0.96549224763959984</v>
      </c>
      <c r="AU93" s="40">
        <f>((AR93-AS93)+(AR92-AS92))*0.5*1</f>
        <v>0.7361466131329476</v>
      </c>
      <c r="AV93" s="40">
        <f>((AR93+AS93)+(AR92+AS92))*0.5*1</f>
        <v>1.1948378821462522</v>
      </c>
      <c r="AW93" s="41"/>
      <c r="AX93" s="39">
        <v>1</v>
      </c>
      <c r="AY93" s="21">
        <v>0.95544090725755582</v>
      </c>
      <c r="AZ93" s="22">
        <v>8.625963806138022E-2</v>
      </c>
      <c r="BA93" s="40">
        <f>(AY93+AY92)*0.5*1</f>
        <v>0.97772045362877791</v>
      </c>
      <c r="BB93" s="40">
        <f>((AY93-AZ93)+(AY92-AZ92))*0.5*1</f>
        <v>0.85735761912219344</v>
      </c>
      <c r="BC93" s="40">
        <f>((AY93+AZ93)+(AY92+AZ92))*0.5*1</f>
        <v>1.0980832881353624</v>
      </c>
      <c r="BD93" s="41"/>
      <c r="BE93" s="39">
        <v>1</v>
      </c>
      <c r="BF93" s="21">
        <v>1.9952938749099536</v>
      </c>
      <c r="BG93" s="22">
        <v>0.46630228590659512</v>
      </c>
      <c r="BH93" s="40">
        <f>(BF93+BF92)*0.5*1</f>
        <v>1.4976469374549768</v>
      </c>
      <c r="BI93" s="40">
        <f>((BF93-BG93)+(BF92-BG92))*0.5*1</f>
        <v>1.1085142636530794</v>
      </c>
      <c r="BJ93" s="40">
        <f>((BF93+BG93)+(BF92+BG92))*0.5*1</f>
        <v>1.8867796112568742</v>
      </c>
      <c r="BK93" s="41"/>
      <c r="BL93" s="39">
        <v>1</v>
      </c>
      <c r="BM93" s="21">
        <v>11.645701763217641</v>
      </c>
      <c r="BN93" s="22">
        <v>4.4301032626455941</v>
      </c>
      <c r="BO93" s="40">
        <f>(BM93+BM92)*0.5*1</f>
        <v>6.3228508816088205</v>
      </c>
      <c r="BP93" s="40">
        <f>((BM93-BN93)+(BM92-BN92))*0.5*1</f>
        <v>3.960734482763713</v>
      </c>
      <c r="BQ93" s="40">
        <f>((BM93+BN93)+(BM92+BN92))*0.5*1</f>
        <v>8.6849672804539289</v>
      </c>
      <c r="BR93" s="41"/>
    </row>
    <row r="94" spans="1:70" x14ac:dyDescent="0.25">
      <c r="A94" s="39">
        <v>2</v>
      </c>
      <c r="B94" s="6">
        <v>0.36228343654641904</v>
      </c>
      <c r="C94" s="5">
        <v>0.25602478604298357</v>
      </c>
      <c r="D94" s="40">
        <f>(B94+B93)*0.5*1</f>
        <v>0.54238504932038201</v>
      </c>
      <c r="E94" s="40">
        <f>((B94-C94)+(B93-C93))*0.5*1</f>
        <v>0.32032454308704561</v>
      </c>
      <c r="F94" s="40">
        <f>((B94+C94)+(B93+C93))*0.5*1</f>
        <v>0.7644455555537184</v>
      </c>
      <c r="G94" s="41"/>
      <c r="H94" s="39">
        <v>2</v>
      </c>
      <c r="I94" s="6">
        <v>0.63602619788342074</v>
      </c>
      <c r="J94" s="5">
        <v>0.27835498052623675</v>
      </c>
      <c r="K94" s="40">
        <f>(I94+I93)*0.5*1</f>
        <v>0.92083458984277511</v>
      </c>
      <c r="L94" s="40">
        <f>((I94-J94)+(I93-J93))*0.5*1</f>
        <v>0.62754605348608594</v>
      </c>
      <c r="M94" s="40">
        <f>((I94+J94)+(I93+J93))*0.5*1</f>
        <v>1.2141231261994643</v>
      </c>
      <c r="N94" s="41"/>
      <c r="O94" s="39">
        <v>2</v>
      </c>
      <c r="P94" s="6">
        <v>0.50307070610521221</v>
      </c>
      <c r="Q94" s="5">
        <v>0.3687784512856449</v>
      </c>
      <c r="R94" s="40">
        <f>(P94+P93)*0.5*1</f>
        <v>0.89908623540693211</v>
      </c>
      <c r="S94" s="40">
        <f>((P94-Q94)+(P93-Q93))*0.5*1</f>
        <v>0.53922745154976059</v>
      </c>
      <c r="T94" s="40">
        <f>((P94+Q94)+(P93+Q93))*0.5*1</f>
        <v>1.2589450192641038</v>
      </c>
      <c r="U94" s="41"/>
      <c r="V94" s="39">
        <v>2</v>
      </c>
      <c r="W94" s="6">
        <v>0.597581099325877</v>
      </c>
      <c r="X94" s="5">
        <v>0.4295406163059014</v>
      </c>
      <c r="Y94" s="40">
        <f>(W94+W93)*0.5*1</f>
        <v>0.6601900567348673</v>
      </c>
      <c r="Z94" s="40">
        <f>((W94-X94)+(W93-X93))*0.5*1</f>
        <v>0.40418848224509707</v>
      </c>
      <c r="AA94" s="40">
        <f>((W94+X94)+(W93+X93))*0.5*1</f>
        <v>0.91619163122463765</v>
      </c>
      <c r="AB94" s="41"/>
      <c r="AC94" s="39">
        <v>2</v>
      </c>
      <c r="AD94" s="6">
        <v>0.40816380501875776</v>
      </c>
      <c r="AE94" s="5">
        <v>0.35232202131664442</v>
      </c>
      <c r="AF94" s="40">
        <f>(AD94+AD93)*0.5*1</f>
        <v>0.72025922471178838</v>
      </c>
      <c r="AG94" s="40">
        <f>((AD94-AE94)+(AD93-AE93))*0.5*1</f>
        <v>0.46504493130237451</v>
      </c>
      <c r="AH94" s="40">
        <f>((AD94+AE94)+(AD93+AE93))*0.5*1</f>
        <v>0.97547351812120231</v>
      </c>
      <c r="AI94" s="41"/>
      <c r="AJ94" s="39">
        <v>2</v>
      </c>
      <c r="AK94" s="6">
        <v>0.61321096979515333</v>
      </c>
      <c r="AL94" s="5">
        <v>0.51897384656374879</v>
      </c>
      <c r="AM94" s="40">
        <f>(AK94+AK93)*0.5*1</f>
        <v>1.0651903303885166</v>
      </c>
      <c r="AN94" s="40">
        <f>((AK94-AL94)+(AK93-AL93))*0.5*1</f>
        <v>0.67131559848989342</v>
      </c>
      <c r="AO94" s="40">
        <f>((AK94+AL94)+(AK93+AL93))*0.5*1</f>
        <v>1.4590650622871397</v>
      </c>
      <c r="AP94" s="41"/>
      <c r="AQ94" s="39">
        <v>2</v>
      </c>
      <c r="AR94" s="6">
        <v>0.73457882968030985</v>
      </c>
      <c r="AS94" s="5">
        <v>0.17774584948649011</v>
      </c>
      <c r="AT94" s="40">
        <f>(AR94+AR93)*0.5*1</f>
        <v>0.83278166247975483</v>
      </c>
      <c r="AU94" s="40">
        <f>((AR94-AS94)+(AR93-AS93))*0.5*1</f>
        <v>0.60520921640339065</v>
      </c>
      <c r="AV94" s="40">
        <f>((AR94+AS94)+(AR93+AS93))*0.5*1</f>
        <v>1.060354108556119</v>
      </c>
      <c r="AW94" s="41"/>
      <c r="AX94" s="39">
        <v>2</v>
      </c>
      <c r="AY94" s="6">
        <v>0.9570128235869273</v>
      </c>
      <c r="AZ94" s="5">
        <v>0.5447937465703061</v>
      </c>
      <c r="BA94" s="40">
        <f>(AY94+AY93)*0.5*1</f>
        <v>0.95622686542224156</v>
      </c>
      <c r="BB94" s="40">
        <f>((AY94-AZ94)+(AY93-AZ93))*0.5*1</f>
        <v>0.64070017310639837</v>
      </c>
      <c r="BC94" s="40">
        <f>((AY94+AZ94)+(AY93+AZ93))*0.5*1</f>
        <v>1.2717535577380847</v>
      </c>
      <c r="BD94" s="41"/>
      <c r="BE94" s="39">
        <v>2</v>
      </c>
      <c r="BF94" s="6">
        <v>1.631428293063415</v>
      </c>
      <c r="BG94" s="5">
        <v>0.34651739454619235</v>
      </c>
      <c r="BH94" s="40">
        <f>(BF94+BF93)*0.5*1</f>
        <v>1.8133610839866843</v>
      </c>
      <c r="BI94" s="40">
        <f>((BF94-BG94)+(BF93-BG93))*0.5*1</f>
        <v>1.4069512437602905</v>
      </c>
      <c r="BJ94" s="40">
        <f>((BF94+BG94)+(BF93+BG93))*0.5*1</f>
        <v>2.2197709242130781</v>
      </c>
      <c r="BK94" s="41"/>
      <c r="BL94" s="39">
        <v>2</v>
      </c>
      <c r="BM94" s="6">
        <v>7.0160089896072133</v>
      </c>
      <c r="BN94" s="5">
        <v>3.8514036480894922</v>
      </c>
      <c r="BO94" s="40">
        <f>(BM94+BM93)*0.5*1</f>
        <v>9.3308553764124262</v>
      </c>
      <c r="BP94" s="40">
        <f>((BM94-BN94)+(BM93-BN93))*0.5*1</f>
        <v>5.1901019210448842</v>
      </c>
      <c r="BQ94" s="40">
        <f>((BM94+BN94)+(BM93+BN93))*0.5*1</f>
        <v>13.471608831779971</v>
      </c>
      <c r="BR94" s="41"/>
    </row>
    <row r="95" spans="1:70" x14ac:dyDescent="0.25">
      <c r="A95" s="39">
        <v>4</v>
      </c>
      <c r="B95" s="6">
        <v>0.58171551736844762</v>
      </c>
      <c r="C95" s="5">
        <v>0.14220704259486511</v>
      </c>
      <c r="D95" s="40">
        <f>(B95+B94)*0.5*2</f>
        <v>0.94399895391486666</v>
      </c>
      <c r="E95" s="40">
        <f>((B95-C95)+(B94-C94))*0.5*2</f>
        <v>0.54576712527701798</v>
      </c>
      <c r="F95" s="40">
        <f>((B95+C95)+(B94+C94))*0.5*2</f>
        <v>1.3422307825527153</v>
      </c>
      <c r="G95" s="41"/>
      <c r="H95" s="39">
        <v>4</v>
      </c>
      <c r="I95" s="6">
        <v>0.67898328772296435</v>
      </c>
      <c r="J95" s="5">
        <v>0.26013299712535976</v>
      </c>
      <c r="K95" s="40">
        <f>(I95+I94)*0.5*2</f>
        <v>1.3150094856063852</v>
      </c>
      <c r="L95" s="40">
        <f>((I95-J95)+(I94-J94))*0.5*2</f>
        <v>0.77652150795478858</v>
      </c>
      <c r="M95" s="40">
        <f>((I95+J95)+(I94+J94))*0.5*2</f>
        <v>1.8534974632579817</v>
      </c>
      <c r="N95" s="41"/>
      <c r="O95" s="39">
        <v>4</v>
      </c>
      <c r="P95" s="6">
        <v>0.72321196470637028</v>
      </c>
      <c r="Q95" s="5">
        <v>0.15882950844036131</v>
      </c>
      <c r="R95" s="40">
        <f>(P95+P94)*0.5*2</f>
        <v>1.2262826708115826</v>
      </c>
      <c r="S95" s="40">
        <f>((P95-Q95)+(P94-Q94))*0.5*2</f>
        <v>0.69867471108557622</v>
      </c>
      <c r="T95" s="40">
        <f>((P95+Q95)+(P94+Q94))*0.5*2</f>
        <v>1.7538906305375888</v>
      </c>
      <c r="U95" s="41"/>
      <c r="V95" s="39">
        <v>4</v>
      </c>
      <c r="W95" s="6">
        <v>1.1227113451912469</v>
      </c>
      <c r="X95" s="5">
        <v>0.16889768479870287</v>
      </c>
      <c r="Y95" s="40">
        <f>(W95+W94)*0.5*2</f>
        <v>1.7202924445171239</v>
      </c>
      <c r="Z95" s="40">
        <f>((W95-X95)+(W94-X94))*0.5*2</f>
        <v>1.1218541434125195</v>
      </c>
      <c r="AA95" s="40">
        <f>((W95+X95)+(W94+X94))*0.5*2</f>
        <v>2.3187307456217283</v>
      </c>
      <c r="AB95" s="41"/>
      <c r="AC95" s="39">
        <v>4</v>
      </c>
      <c r="AD95" s="6">
        <v>1.0057123290199381</v>
      </c>
      <c r="AE95" s="5">
        <v>0.29879721977361179</v>
      </c>
      <c r="AF95" s="40">
        <f>(AD95+AD94)*0.5*2</f>
        <v>1.4138761340386958</v>
      </c>
      <c r="AG95" s="40">
        <f>((AD95-AE95)+(AD94-AE94))*0.5*2</f>
        <v>0.76275689294843974</v>
      </c>
      <c r="AH95" s="40">
        <f>((AD95+AE95)+(AD94+AE94))*0.5*2</f>
        <v>2.064995375128952</v>
      </c>
      <c r="AI95" s="41"/>
      <c r="AJ95" s="39">
        <v>4</v>
      </c>
      <c r="AK95" s="6">
        <v>0.94489891731953679</v>
      </c>
      <c r="AL95" s="5">
        <v>0.23313878725585749</v>
      </c>
      <c r="AM95" s="40">
        <f>(AK95+AK94)*0.5*2</f>
        <v>1.5581098871146901</v>
      </c>
      <c r="AN95" s="40">
        <f>((AK95-AL95)+(AK94-AL94))*0.5*2</f>
        <v>0.80599725329508387</v>
      </c>
      <c r="AO95" s="40">
        <f>((AK95+AL95)+(AK94+AL94))*0.5*2</f>
        <v>2.3102225209342961</v>
      </c>
      <c r="AP95" s="41"/>
      <c r="AQ95" s="39">
        <v>4</v>
      </c>
      <c r="AR95" s="6">
        <v>1.0512432909053351</v>
      </c>
      <c r="AS95" s="5">
        <v>0.15450894712622359</v>
      </c>
      <c r="AT95" s="40">
        <f>(AR95+AR94)*0.5*2</f>
        <v>1.785822120585645</v>
      </c>
      <c r="AU95" s="40">
        <f>((AR95-AS95)+(AR94-AS94))*0.5*2</f>
        <v>1.4535673239729312</v>
      </c>
      <c r="AV95" s="40">
        <f>((AR95+AS95)+(AR94+AS94))*0.5*2</f>
        <v>2.1180769171983584</v>
      </c>
      <c r="AW95" s="41"/>
      <c r="AX95" s="39">
        <v>4</v>
      </c>
      <c r="AY95" s="6">
        <v>1.0292342915639567</v>
      </c>
      <c r="AZ95" s="5">
        <v>0.1874413345603318</v>
      </c>
      <c r="BA95" s="40">
        <f>(AY95+AY94)*0.5*2</f>
        <v>1.986247115150884</v>
      </c>
      <c r="BB95" s="40">
        <f>((AY95-AZ95)+(AY94-AZ94))*0.5*2</f>
        <v>1.2540120340202461</v>
      </c>
      <c r="BC95" s="40">
        <f>((AY95+AZ95)+(AY94+AZ94))*0.5*2</f>
        <v>2.718482196281522</v>
      </c>
      <c r="BD95" s="41"/>
      <c r="BE95" s="39">
        <v>4</v>
      </c>
      <c r="BF95" s="6">
        <v>0.84642597000789899</v>
      </c>
      <c r="BG95" s="5">
        <v>0.12604988729219971</v>
      </c>
      <c r="BH95" s="40">
        <f>(BF95+BF94)*0.5*2</f>
        <v>2.4778542630713138</v>
      </c>
      <c r="BI95" s="40">
        <f>((BF95-BG95)+(BF94-BG94))*0.5*2</f>
        <v>2.0052869812329219</v>
      </c>
      <c r="BJ95" s="40">
        <f>((BF95+BG95)+(BF94+BG94))*0.5*2</f>
        <v>2.9504215449097062</v>
      </c>
      <c r="BK95" s="41"/>
      <c r="BL95" s="39">
        <v>4</v>
      </c>
      <c r="BM95" s="6">
        <v>27.251861154875499</v>
      </c>
      <c r="BN95" s="5">
        <v>14.316454201648684</v>
      </c>
      <c r="BO95" s="40">
        <f>(BM95+BM94)*0.5*2</f>
        <v>34.267870144482714</v>
      </c>
      <c r="BP95" s="40">
        <f>((BM95-BN95)+(BM94-BN94))*0.5*2</f>
        <v>16.100012294744538</v>
      </c>
      <c r="BQ95" s="40">
        <f>((BM95+BN95)+(BM94+BN94))*0.5*2</f>
        <v>52.435727994220883</v>
      </c>
      <c r="BR95" s="41"/>
    </row>
    <row r="96" spans="1:70" x14ac:dyDescent="0.25">
      <c r="A96" s="39">
        <v>6</v>
      </c>
      <c r="B96" s="6">
        <v>1.0172673503666376</v>
      </c>
      <c r="C96" s="5">
        <v>0.25974272005422405</v>
      </c>
      <c r="D96" s="40">
        <f>(B96+B95)*0.5*2</f>
        <v>1.5989828677350852</v>
      </c>
      <c r="E96" s="40">
        <f>((B96-C96)+(B95-C95))*0.5*2</f>
        <v>1.1970331050859961</v>
      </c>
      <c r="F96" s="40">
        <f>((B96+C96)+(B95+C95))*0.5*2</f>
        <v>2.0009326303841748</v>
      </c>
      <c r="G96" s="41"/>
      <c r="H96" s="39">
        <v>6</v>
      </c>
      <c r="I96" s="6">
        <v>0.95194992442925086</v>
      </c>
      <c r="J96" s="5">
        <v>0.17450882206060137</v>
      </c>
      <c r="K96" s="40">
        <f>(I96+I95)*0.5*2</f>
        <v>1.6309332121522151</v>
      </c>
      <c r="L96" s="40">
        <f>((I96-J96)+(I95-J95))*0.5*2</f>
        <v>1.1962913929662542</v>
      </c>
      <c r="M96" s="40">
        <f>((I96+J96)+(I95+J95))*0.5*2</f>
        <v>2.0655750313381764</v>
      </c>
      <c r="N96" s="41"/>
      <c r="O96" s="39">
        <v>6</v>
      </c>
      <c r="P96" s="6">
        <v>0.93650328009652706</v>
      </c>
      <c r="Q96" s="5">
        <v>0.23505554939152332</v>
      </c>
      <c r="R96" s="40">
        <f>(P96+P95)*0.5*2</f>
        <v>1.6597152448028973</v>
      </c>
      <c r="S96" s="40">
        <f>((P96-Q96)+(P95-Q95))*0.5*2</f>
        <v>1.2658301869710127</v>
      </c>
      <c r="T96" s="40">
        <f>((P96+Q96)+(P95+Q95))*0.5*2</f>
        <v>2.053600302634782</v>
      </c>
      <c r="U96" s="41"/>
      <c r="V96" s="39">
        <v>6</v>
      </c>
      <c r="W96" s="6">
        <v>0.99168383692459794</v>
      </c>
      <c r="X96" s="5">
        <v>0.1705943781203679</v>
      </c>
      <c r="Y96" s="40">
        <f>(W96+W95)*0.5*2</f>
        <v>2.1143951821158451</v>
      </c>
      <c r="Z96" s="40">
        <f>((W96-X96)+(W95-X95))*0.5*2</f>
        <v>1.7749031191967739</v>
      </c>
      <c r="AA96" s="40">
        <f>((W96+X96)+(W95+X95))*0.5*2</f>
        <v>2.4538872450349158</v>
      </c>
      <c r="AB96" s="41"/>
      <c r="AC96" s="39">
        <v>6</v>
      </c>
      <c r="AD96" s="6">
        <v>1.9221938644350611</v>
      </c>
      <c r="AE96" s="5">
        <v>0.92896582298305586</v>
      </c>
      <c r="AF96" s="40">
        <f>(AD96+AD95)*0.5*2</f>
        <v>2.9279061934549993</v>
      </c>
      <c r="AG96" s="40">
        <f>((AD96-AE96)+(AD95-AE95))*0.5*2</f>
        <v>1.7001431506983318</v>
      </c>
      <c r="AH96" s="40">
        <f>((AD96+AE96)+(AD95+AE95))*0.5*2</f>
        <v>4.1556692362116667</v>
      </c>
      <c r="AI96" s="41"/>
      <c r="AJ96" s="39">
        <v>6</v>
      </c>
      <c r="AK96" s="6">
        <v>1.5298673761850461</v>
      </c>
      <c r="AL96" s="5">
        <v>0.54649527991712032</v>
      </c>
      <c r="AM96" s="40">
        <f>(AK96+AK95)*0.5*2</f>
        <v>2.4747662935045831</v>
      </c>
      <c r="AN96" s="40">
        <f>((AK96-AL96)+(AK95-AL95))*0.5*2</f>
        <v>1.6951322263316051</v>
      </c>
      <c r="AO96" s="40">
        <f>((AK96+AL96)+(AK95+AL95))*0.5*2</f>
        <v>3.2544003606775607</v>
      </c>
      <c r="AP96" s="41"/>
      <c r="AQ96" s="39">
        <v>6</v>
      </c>
      <c r="AR96" s="6">
        <v>1.4863460308261331</v>
      </c>
      <c r="AS96" s="5">
        <v>0.51900298371602283</v>
      </c>
      <c r="AT96" s="40">
        <f>(AR96+AR95)*0.5*2</f>
        <v>2.5375893217314682</v>
      </c>
      <c r="AU96" s="40">
        <f>((AR96-AS96)+(AR95-AS95))*0.5*2</f>
        <v>1.8640773908892219</v>
      </c>
      <c r="AV96" s="40">
        <f>((AR96+AS96)+(AR95+AS95))*0.5*2</f>
        <v>3.2111012525737141</v>
      </c>
      <c r="AW96" s="41"/>
      <c r="AX96" s="39">
        <v>6</v>
      </c>
      <c r="AY96" s="6">
        <v>1.4268503867043405</v>
      </c>
      <c r="AZ96" s="5">
        <v>0.5524057390120547</v>
      </c>
      <c r="BA96" s="40">
        <f>(AY96+AY95)*0.5*2</f>
        <v>2.4560846782682972</v>
      </c>
      <c r="BB96" s="40">
        <f>((AY96-AZ96)+(AY95-AZ95))*0.5*2</f>
        <v>1.7162376046959107</v>
      </c>
      <c r="BC96" s="40">
        <f>((AY96+AZ96)+(AY95+AZ95))*0.5*2</f>
        <v>3.1959317518406838</v>
      </c>
      <c r="BD96" s="41"/>
      <c r="BE96" s="39">
        <v>6</v>
      </c>
      <c r="BF96" s="6">
        <v>0.84416022479858543</v>
      </c>
      <c r="BG96" s="5">
        <v>0.36739757669086204</v>
      </c>
      <c r="BH96" s="40">
        <f>(BF96+BF95)*0.5*2</f>
        <v>1.6905861948064844</v>
      </c>
      <c r="BI96" s="40">
        <f>((BF96-BG96)+(BF95-BG95))*0.5*2</f>
        <v>1.1971387308234227</v>
      </c>
      <c r="BJ96" s="40">
        <f>((BF96+BG96)+(BF95+BG95))*0.5*2</f>
        <v>2.1840336587895459</v>
      </c>
      <c r="BK96" s="41"/>
      <c r="BL96" s="39">
        <v>6</v>
      </c>
      <c r="BM96" s="6">
        <v>2.8421935479847997</v>
      </c>
      <c r="BN96" s="5">
        <v>0.92366137491852729</v>
      </c>
      <c r="BO96" s="40">
        <f>(BM96+BM95)*0.5*2</f>
        <v>30.094054702860298</v>
      </c>
      <c r="BP96" s="40">
        <f>((BM96-BN96)+(BM95-BN95))*0.5*2</f>
        <v>14.853939126293088</v>
      </c>
      <c r="BQ96" s="40">
        <f>((BM96+BN96)+(BM95+BN95))*0.5*2</f>
        <v>45.334170279427511</v>
      </c>
      <c r="BR96" s="41"/>
    </row>
    <row r="97" spans="1:70" x14ac:dyDescent="0.25">
      <c r="A97" s="42"/>
      <c r="B97" s="43"/>
      <c r="C97" s="44" t="s">
        <v>34</v>
      </c>
      <c r="D97" s="44">
        <f>SUM(D93:D96)</f>
        <v>3.9466102020175065</v>
      </c>
      <c r="E97" s="44">
        <f t="shared" ref="E97:F97" si="21">SUM(E93:E96)</f>
        <v>2.6371552010752097</v>
      </c>
      <c r="F97" s="44">
        <f t="shared" si="21"/>
        <v>5.2560652029598032</v>
      </c>
      <c r="G97" s="45">
        <f>D97-E97</f>
        <v>1.3094550009422967</v>
      </c>
      <c r="H97" s="42"/>
      <c r="I97" s="43"/>
      <c r="J97" s="44" t="s">
        <v>34</v>
      </c>
      <c r="K97" s="44">
        <f>SUM(K93:K96)</f>
        <v>4.9695987785024407</v>
      </c>
      <c r="L97" s="44">
        <f t="shared" ref="L97:M97" si="22">SUM(L93:L96)</f>
        <v>3.45329365778495</v>
      </c>
      <c r="M97" s="44">
        <f t="shared" si="22"/>
        <v>6.48590389921993</v>
      </c>
      <c r="N97" s="45">
        <f>K97-L97</f>
        <v>1.5163051207174907</v>
      </c>
      <c r="O97" s="42"/>
      <c r="P97" s="43"/>
      <c r="Q97" s="44" t="s">
        <v>34</v>
      </c>
      <c r="R97" s="44">
        <f>SUM(R93:R96)</f>
        <v>4.9326350333757381</v>
      </c>
      <c r="S97" s="44">
        <f t="shared" ref="S97:T97" si="23">SUM(S93:S96)</f>
        <v>3.3095516621911583</v>
      </c>
      <c r="T97" s="44">
        <f t="shared" si="23"/>
        <v>6.5557184045603183</v>
      </c>
      <c r="U97" s="45">
        <f>R97-S97</f>
        <v>1.6230833711845798</v>
      </c>
      <c r="V97" s="42"/>
      <c r="W97" s="43"/>
      <c r="X97" s="44" t="s">
        <v>34</v>
      </c>
      <c r="Y97" s="44">
        <f>SUM(Y93:Y96)</f>
        <v>5.3562771904397657</v>
      </c>
      <c r="Z97" s="44">
        <f t="shared" ref="Z97:AA97" si="24">SUM(Z93:Z96)</f>
        <v>4.0086953755485624</v>
      </c>
      <c r="AA97" s="44">
        <f t="shared" si="24"/>
        <v>6.7038590053309681</v>
      </c>
      <c r="AB97" s="45">
        <f>Y97-Z97</f>
        <v>1.3475818148912033</v>
      </c>
      <c r="AC97" s="42"/>
      <c r="AD97" s="43"/>
      <c r="AE97" s="44" t="s">
        <v>34</v>
      </c>
      <c r="AF97" s="44">
        <f>SUM(AF93:AF96)</f>
        <v>6.0782188744078933</v>
      </c>
      <c r="AG97" s="44">
        <f t="shared" ref="AG97:AH97" si="25">SUM(AG93:AG96)</f>
        <v>3.7268494721004517</v>
      </c>
      <c r="AH97" s="44">
        <f t="shared" si="25"/>
        <v>8.4295882767153341</v>
      </c>
      <c r="AI97" s="45">
        <f>AF97-AG97</f>
        <v>2.3513694023074416</v>
      </c>
      <c r="AJ97" s="42"/>
      <c r="AK97" s="43"/>
      <c r="AL97" s="44" t="s">
        <v>34</v>
      </c>
      <c r="AM97" s="44">
        <f>SUM(AM93:AM96)</f>
        <v>6.3566513564987295</v>
      </c>
      <c r="AN97" s="44">
        <f t="shared" ref="AN97:AO97" si="26">SUM(AN93:AN96)</f>
        <v>4.1587157521157332</v>
      </c>
      <c r="AO97" s="44">
        <f t="shared" si="26"/>
        <v>8.5545869608817267</v>
      </c>
      <c r="AP97" s="45">
        <f>AM97-AN97</f>
        <v>2.1979356043829963</v>
      </c>
      <c r="AQ97" s="42"/>
      <c r="AR97" s="43"/>
      <c r="AS97" s="44" t="s">
        <v>34</v>
      </c>
      <c r="AT97" s="44">
        <f>SUM(AT93:AT96)</f>
        <v>6.1216853524364678</v>
      </c>
      <c r="AU97" s="44">
        <f t="shared" ref="AU97:AV97" si="27">SUM(AU93:AU96)</f>
        <v>4.6590005443984914</v>
      </c>
      <c r="AV97" s="44">
        <f t="shared" si="27"/>
        <v>7.5843701604744442</v>
      </c>
      <c r="AW97" s="45">
        <f>AT97-AU97</f>
        <v>1.4626848080379764</v>
      </c>
      <c r="AX97" s="42"/>
      <c r="AY97" s="43"/>
      <c r="AZ97" s="44" t="s">
        <v>34</v>
      </c>
      <c r="BA97" s="44">
        <f>SUM(BA93:BA96)</f>
        <v>6.3762791124702005</v>
      </c>
      <c r="BB97" s="44">
        <f t="shared" ref="BB97:BC97" si="28">SUM(BB93:BB96)</f>
        <v>4.4683074309447486</v>
      </c>
      <c r="BC97" s="44">
        <f t="shared" si="28"/>
        <v>8.2842507939956533</v>
      </c>
      <c r="BD97" s="45">
        <f>BA97-BB97</f>
        <v>1.9079716815254519</v>
      </c>
      <c r="BE97" s="42"/>
      <c r="BF97" s="43"/>
      <c r="BG97" s="44" t="s">
        <v>34</v>
      </c>
      <c r="BH97" s="44">
        <f>SUM(BH93:BH96)</f>
        <v>7.4794484793194593</v>
      </c>
      <c r="BI97" s="44">
        <f t="shared" ref="BI97:BJ97" si="29">SUM(BI93:BI96)</f>
        <v>5.7178912194697142</v>
      </c>
      <c r="BJ97" s="44">
        <f t="shared" si="29"/>
        <v>9.2410057391692035</v>
      </c>
      <c r="BK97" s="45">
        <f>BH97-BI97</f>
        <v>1.7615572598497451</v>
      </c>
      <c r="BL97" s="42"/>
      <c r="BM97" s="43"/>
      <c r="BN97" s="44" t="s">
        <v>34</v>
      </c>
      <c r="BO97" s="44">
        <f>SUM(BO93:BO96)</f>
        <v>80.015631105364264</v>
      </c>
      <c r="BP97" s="44">
        <f t="shared" ref="BP97:BQ97" si="30">SUM(BP93:BP96)</f>
        <v>40.104787824846227</v>
      </c>
      <c r="BQ97" s="44">
        <f t="shared" si="30"/>
        <v>119.92647438588229</v>
      </c>
      <c r="BR97" s="45">
        <f>BO97-BP97</f>
        <v>39.910843280518037</v>
      </c>
    </row>
    <row r="99" spans="1:70" x14ac:dyDescent="0.25">
      <c r="A99" t="s">
        <v>35</v>
      </c>
      <c r="B99" s="46" t="s">
        <v>29</v>
      </c>
      <c r="C99" s="46" t="s">
        <v>32</v>
      </c>
      <c r="D99" s="46" t="s">
        <v>30</v>
      </c>
      <c r="E99" s="46" t="s">
        <v>31</v>
      </c>
      <c r="H99" s="47"/>
      <c r="I99" s="47"/>
    </row>
    <row r="100" spans="1:70" x14ac:dyDescent="0.25">
      <c r="A100" t="s">
        <v>1</v>
      </c>
      <c r="B100" s="47">
        <v>3.9466102020175065</v>
      </c>
      <c r="C100" s="49">
        <v>1.3094550009422967</v>
      </c>
      <c r="D100" s="48">
        <v>2.6371552010752097</v>
      </c>
      <c r="E100" s="49">
        <v>5.2560652029598032</v>
      </c>
    </row>
    <row r="101" spans="1:70" x14ac:dyDescent="0.25">
      <c r="A101" t="s">
        <v>2</v>
      </c>
      <c r="B101" s="47">
        <v>4.9695987785024407</v>
      </c>
      <c r="C101" s="49">
        <v>1.5163051207174907</v>
      </c>
      <c r="D101" s="47">
        <v>3.45329365778495</v>
      </c>
      <c r="E101" s="49">
        <v>6.48590389921993</v>
      </c>
    </row>
    <row r="102" spans="1:70" x14ac:dyDescent="0.25">
      <c r="A102" t="s">
        <v>3</v>
      </c>
      <c r="B102">
        <v>4.9326350333757381</v>
      </c>
      <c r="C102">
        <v>1.6230833711845798</v>
      </c>
      <c r="D102">
        <v>3.3095516621911583</v>
      </c>
      <c r="E102">
        <v>6.5557184045603183</v>
      </c>
    </row>
    <row r="103" spans="1:70" x14ac:dyDescent="0.25">
      <c r="A103" t="s">
        <v>4</v>
      </c>
      <c r="B103">
        <v>5.3562771904397657</v>
      </c>
      <c r="C103">
        <v>1.3475818148912033</v>
      </c>
      <c r="D103">
        <v>4.0086953755485624</v>
      </c>
      <c r="E103">
        <v>6.7038590053309681</v>
      </c>
    </row>
    <row r="104" spans="1:70" x14ac:dyDescent="0.25">
      <c r="A104" t="s">
        <v>18</v>
      </c>
      <c r="B104">
        <v>6.0782188744078933</v>
      </c>
      <c r="C104">
        <v>2.3513694023074416</v>
      </c>
      <c r="D104">
        <v>3.7268494721004517</v>
      </c>
      <c r="E104">
        <v>8.4295882767153341</v>
      </c>
    </row>
    <row r="105" spans="1:70" x14ac:dyDescent="0.25">
      <c r="A105" t="s">
        <v>19</v>
      </c>
      <c r="B105">
        <v>6.3566513564987295</v>
      </c>
      <c r="C105">
        <v>2.1979356043829963</v>
      </c>
      <c r="D105">
        <v>4.1587157521157332</v>
      </c>
      <c r="E105">
        <v>8.5545869608817267</v>
      </c>
    </row>
    <row r="106" spans="1:70" x14ac:dyDescent="0.25">
      <c r="A106" t="s">
        <v>20</v>
      </c>
      <c r="B106">
        <v>6.1216853524364678</v>
      </c>
      <c r="C106">
        <v>1.4626848080379764</v>
      </c>
      <c r="D106">
        <v>4.6590005443984914</v>
      </c>
      <c r="E106">
        <v>7.5843701604744442</v>
      </c>
    </row>
    <row r="107" spans="1:70" x14ac:dyDescent="0.25">
      <c r="A107" t="s">
        <v>21</v>
      </c>
      <c r="B107">
        <v>6.3762791124702005</v>
      </c>
      <c r="C107">
        <v>1.9079716815254519</v>
      </c>
      <c r="D107">
        <v>4.4683074309447486</v>
      </c>
      <c r="E107">
        <v>8.2842507939956533</v>
      </c>
    </row>
    <row r="108" spans="1:70" x14ac:dyDescent="0.25">
      <c r="A108" t="s">
        <v>33</v>
      </c>
      <c r="B108">
        <v>7.4794484793194593</v>
      </c>
      <c r="C108">
        <v>1.7615572598497451</v>
      </c>
      <c r="D108">
        <v>5.7178912194697142</v>
      </c>
      <c r="E108">
        <v>9.2410057391692035</v>
      </c>
    </row>
    <row r="109" spans="1:70" x14ac:dyDescent="0.25">
      <c r="A109" t="s">
        <v>23</v>
      </c>
      <c r="B109">
        <v>80.015631105364264</v>
      </c>
      <c r="C109">
        <v>39.910843280518037</v>
      </c>
      <c r="D109">
        <v>40.104787824846227</v>
      </c>
      <c r="E109">
        <v>119.92647438588229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1"/>
  <sheetViews>
    <sheetView topLeftCell="A74" zoomScale="80" zoomScaleNormal="80" workbookViewId="0">
      <selection activeCell="B102" sqref="B102:B105"/>
    </sheetView>
  </sheetViews>
  <sheetFormatPr defaultRowHeight="15" x14ac:dyDescent="0.25"/>
  <cols>
    <col min="1" max="1" width="11.42578125" customWidth="1"/>
    <col min="7" max="8" width="12" bestFit="1" customWidth="1"/>
    <col min="15" max="15" width="12" bestFit="1" customWidth="1"/>
    <col min="22" max="22" width="12" bestFit="1" customWidth="1"/>
    <col min="29" max="29" width="12" bestFit="1" customWidth="1"/>
    <col min="36" max="36" width="10" bestFit="1" customWidth="1"/>
    <col min="56" max="57" width="12" bestFit="1" customWidth="1"/>
    <col min="77" max="78" width="12" bestFit="1" customWidth="1"/>
  </cols>
  <sheetData>
    <row r="3" spans="2:80" x14ac:dyDescent="0.25">
      <c r="B3" s="12"/>
      <c r="C3" s="12"/>
      <c r="D3" s="12"/>
      <c r="E3" s="11" t="s">
        <v>0</v>
      </c>
      <c r="F3" s="10"/>
      <c r="G3" s="10"/>
      <c r="H3" s="10"/>
      <c r="I3" s="10"/>
      <c r="J3" s="9"/>
      <c r="K3" s="11" t="s">
        <v>1</v>
      </c>
      <c r="L3" s="10"/>
      <c r="M3" s="10"/>
      <c r="N3" s="10"/>
      <c r="O3" s="10"/>
      <c r="P3" s="10"/>
      <c r="Q3" s="9"/>
      <c r="R3" s="11" t="s">
        <v>2</v>
      </c>
      <c r="S3" s="10"/>
      <c r="T3" s="10"/>
      <c r="U3" s="10"/>
      <c r="V3" s="10"/>
      <c r="W3" s="10"/>
      <c r="X3" s="9"/>
      <c r="Y3" s="11" t="s">
        <v>3</v>
      </c>
      <c r="Z3" s="10"/>
      <c r="AA3" s="10"/>
      <c r="AB3" s="10"/>
      <c r="AC3" s="10"/>
      <c r="AD3" s="10"/>
      <c r="AE3" s="9"/>
      <c r="AF3" s="11" t="s">
        <v>4</v>
      </c>
      <c r="AG3" s="10"/>
      <c r="AH3" s="10"/>
      <c r="AI3" s="10"/>
      <c r="AJ3" s="10"/>
      <c r="AK3" s="10"/>
      <c r="AL3" s="9"/>
      <c r="AM3" s="11" t="s">
        <v>5</v>
      </c>
      <c r="AN3" s="10"/>
      <c r="AO3" s="10"/>
      <c r="AP3" s="10"/>
      <c r="AQ3" s="10"/>
      <c r="AR3" s="10"/>
      <c r="AS3" s="9"/>
      <c r="AT3" s="11" t="s">
        <v>6</v>
      </c>
      <c r="AU3" s="10"/>
      <c r="AV3" s="10"/>
      <c r="AW3" s="10"/>
      <c r="AX3" s="10"/>
      <c r="AY3" s="10"/>
      <c r="AZ3" s="9"/>
      <c r="BA3" s="11" t="s">
        <v>7</v>
      </c>
      <c r="BB3" s="10"/>
      <c r="BC3" s="10"/>
      <c r="BD3" s="10"/>
      <c r="BE3" s="10"/>
      <c r="BF3" s="10"/>
      <c r="BG3" s="9"/>
      <c r="BH3" s="11" t="s">
        <v>8</v>
      </c>
      <c r="BI3" s="10"/>
      <c r="BJ3" s="10"/>
      <c r="BK3" s="10"/>
      <c r="BL3" s="10"/>
      <c r="BM3" s="10"/>
      <c r="BN3" s="9"/>
      <c r="BO3" s="11" t="s">
        <v>9</v>
      </c>
      <c r="BP3" s="10"/>
      <c r="BQ3" s="10"/>
      <c r="BR3" s="10"/>
      <c r="BS3" s="10"/>
      <c r="BT3" s="10"/>
      <c r="BU3" s="9"/>
      <c r="BV3" s="11" t="s">
        <v>10</v>
      </c>
      <c r="BW3" s="10"/>
      <c r="BX3" s="10"/>
      <c r="BY3" s="10"/>
      <c r="BZ3" s="10"/>
      <c r="CA3" s="10"/>
      <c r="CB3" s="9"/>
    </row>
    <row r="4" spans="2:80" x14ac:dyDescent="0.25">
      <c r="B4" s="8">
        <v>1</v>
      </c>
      <c r="C4" s="8" t="s">
        <v>11</v>
      </c>
      <c r="D4" s="8" t="s">
        <v>12</v>
      </c>
      <c r="E4" s="7">
        <v>15.2</v>
      </c>
      <c r="F4" s="8">
        <f t="shared" ref="F4:F30" si="0">2^-E4</f>
        <v>2.6567094827152239E-5</v>
      </c>
      <c r="G4" s="8">
        <f>AVERAGE(F4:F6)</f>
        <v>2.554280060231459E-5</v>
      </c>
      <c r="H4" s="8">
        <f>STDEV(F4:F6)</f>
        <v>4.137755285810458E-6</v>
      </c>
      <c r="I4" s="6">
        <v>1</v>
      </c>
      <c r="J4" s="5">
        <f>H4/G4</f>
        <v>0.1619930151839149</v>
      </c>
      <c r="K4" s="14">
        <v>26.23</v>
      </c>
      <c r="L4" s="8">
        <f t="shared" ref="L4:L30" si="1">K4-E4</f>
        <v>11.030000000000001</v>
      </c>
      <c r="M4" s="8">
        <f t="shared" ref="M4:M30" si="2">2^-L4</f>
        <v>4.7823256718111619E-4</v>
      </c>
      <c r="N4" s="8">
        <f>AVERAGE(M4:M6)</f>
        <v>5.1220117132050335E-4</v>
      </c>
      <c r="O4" s="8">
        <f>STDEV(M4:M6)</f>
        <v>1.9787846360706487E-4</v>
      </c>
      <c r="P4" s="6">
        <v>1</v>
      </c>
      <c r="Q4" s="5">
        <f>O4/N4</f>
        <v>0.38632958042035587</v>
      </c>
      <c r="R4" s="14">
        <v>25.44</v>
      </c>
      <c r="S4" s="8">
        <f t="shared" ref="S4:S30" si="3">R4-E4</f>
        <v>10.240000000000002</v>
      </c>
      <c r="T4" s="8">
        <f t="shared" ref="T4:T30" si="4">2^-S4</f>
        <v>8.2689971910402955E-4</v>
      </c>
      <c r="U4" s="8">
        <f>AVERAGE(T4:T6)</f>
        <v>8.2575553085821639E-4</v>
      </c>
      <c r="V4" s="8">
        <f>STDEV(T4:T6)</f>
        <v>1.581746964151971E-4</v>
      </c>
      <c r="W4" s="6">
        <v>1</v>
      </c>
      <c r="X4" s="5">
        <f>V4/U4</f>
        <v>0.19155148285934515</v>
      </c>
      <c r="Y4" s="14">
        <v>26.27</v>
      </c>
      <c r="Z4" s="8">
        <f t="shared" ref="Z4:Z30" si="5">Y4-E4</f>
        <v>11.07</v>
      </c>
      <c r="AA4" s="8">
        <f t="shared" ref="AA4:AA30" si="6">2^-Z4</f>
        <v>4.6515527248239128E-4</v>
      </c>
      <c r="AB4" s="8">
        <f>AVERAGE(AA4:AA6)</f>
        <v>5.2705589945680484E-4</v>
      </c>
      <c r="AC4" s="8">
        <f>STDEV(AA4:AA6)</f>
        <v>1.752587480914133E-4</v>
      </c>
      <c r="AD4" s="6">
        <v>1</v>
      </c>
      <c r="AE4" s="5">
        <f>AC4/AB4</f>
        <v>0.33252402311033563</v>
      </c>
      <c r="AF4" s="14">
        <v>25.42</v>
      </c>
      <c r="AG4" s="8">
        <f t="shared" ref="AG4:AG30" si="7">AF4-E4</f>
        <v>10.220000000000002</v>
      </c>
      <c r="AH4" s="8">
        <f t="shared" ref="AH4:AH30" si="8">2^-AG4</f>
        <v>8.3844280902124269E-4</v>
      </c>
      <c r="AI4" s="8">
        <f>AVERAGE(AH4:AH6)</f>
        <v>1.0131983365636794E-3</v>
      </c>
      <c r="AJ4" s="8">
        <f>STDEV(AH4:AH6)</f>
        <v>2.2780469738455832E-4</v>
      </c>
      <c r="AK4" s="6">
        <v>1</v>
      </c>
      <c r="AL4" s="5">
        <f>AJ4/AI4</f>
        <v>0.22483722008187568</v>
      </c>
      <c r="AM4" s="14">
        <v>24.01</v>
      </c>
      <c r="AN4" s="8">
        <f t="shared" ref="AN4:AN30" si="9">AM4-E4</f>
        <v>8.8100000000000023</v>
      </c>
      <c r="AO4" s="8">
        <f t="shared" ref="AO4:AO30" si="10">2^-AN4</f>
        <v>2.2280541325555127E-3</v>
      </c>
      <c r="AP4" s="8">
        <f>AVERAGE(AO4:AO6)</f>
        <v>3.165477408967146E-3</v>
      </c>
      <c r="AQ4" s="8">
        <f>STDEV(AO4:AO6)</f>
        <v>8.7506167725693608E-4</v>
      </c>
      <c r="AR4" s="6">
        <v>1</v>
      </c>
      <c r="AS4" s="5">
        <f>AQ4/AP4</f>
        <v>0.27643908460002475</v>
      </c>
      <c r="AT4" s="14">
        <v>19.48</v>
      </c>
      <c r="AU4" s="8">
        <f t="shared" ref="AU4:AU30" si="11">AT4-E4</f>
        <v>4.2800000000000011</v>
      </c>
      <c r="AV4" s="8">
        <f t="shared" ref="AV4:AV30" si="12">2^-AU4</f>
        <v>5.1474438579223278E-2</v>
      </c>
      <c r="AW4" s="8">
        <f>AVERAGE(AV4:AV6)</f>
        <v>5.6391794095127103E-2</v>
      </c>
      <c r="AX4" s="8">
        <f>STDEV(AV4:AV6)</f>
        <v>1.5555830111078141E-2</v>
      </c>
      <c r="AY4" s="6">
        <v>1</v>
      </c>
      <c r="AZ4" s="5">
        <f>AX4/AW4</f>
        <v>0.27585272575008113</v>
      </c>
      <c r="BA4" s="14">
        <v>29.1</v>
      </c>
      <c r="BB4" s="8">
        <f t="shared" ref="BB4:BB30" si="13">BA4-E4</f>
        <v>13.900000000000002</v>
      </c>
      <c r="BC4" s="8">
        <f t="shared" ref="BC4:BC30" si="14">2^-BB4</f>
        <v>6.5415860750506145E-5</v>
      </c>
      <c r="BD4" s="8">
        <f>AVERAGE(BC4:BC6)</f>
        <v>6.147342315923973E-5</v>
      </c>
      <c r="BE4" s="8">
        <f>STDEV(BC4:BC6)</f>
        <v>1.1144653745713875E-5</v>
      </c>
      <c r="BF4" s="6">
        <v>1</v>
      </c>
      <c r="BG4" s="5">
        <f>BE4/BD4</f>
        <v>0.18129222634706627</v>
      </c>
      <c r="BH4" s="14">
        <v>24.98</v>
      </c>
      <c r="BI4" s="8">
        <f t="shared" ref="BI4:BI30" si="15">BH4-E4</f>
        <v>9.7800000000000011</v>
      </c>
      <c r="BJ4" s="8">
        <f t="shared" ref="BJ4:BJ30" si="16">2^-BI4</f>
        <v>1.137435143035601E-3</v>
      </c>
      <c r="BK4" s="8">
        <f>AVERAGE(BJ4:BJ6)</f>
        <v>1.1334900517062148E-3</v>
      </c>
      <c r="BL4" s="8">
        <f>STDEV(BJ4:BJ6)</f>
        <v>1.7508570941039681E-4</v>
      </c>
      <c r="BM4" s="6">
        <v>1</v>
      </c>
      <c r="BN4" s="5">
        <f>BL4/BK4</f>
        <v>0.15446603095178874</v>
      </c>
      <c r="BO4" s="14">
        <v>25.97</v>
      </c>
      <c r="BP4" s="8">
        <f t="shared" ref="BP4:BP30" si="17">BO4-E4</f>
        <v>10.77</v>
      </c>
      <c r="BQ4" s="8">
        <f t="shared" ref="BQ4:BQ30" si="18">2^-BP4</f>
        <v>5.7267331505462876E-4</v>
      </c>
      <c r="BR4" s="8">
        <f>AVERAGE(BQ4:BQ6)</f>
        <v>6.3455425443949135E-4</v>
      </c>
      <c r="BS4" s="8">
        <f>STDEV(BQ4:BQ6)</f>
        <v>1.9795748802792755E-4</v>
      </c>
      <c r="BT4" s="6">
        <v>1</v>
      </c>
      <c r="BU4" s="5">
        <f>BS4/BR4</f>
        <v>0.31196306169719962</v>
      </c>
      <c r="BV4" s="14">
        <v>40.51</v>
      </c>
      <c r="BW4" s="8">
        <f>BV4-E4</f>
        <v>25.31</v>
      </c>
      <c r="BX4" s="8">
        <f t="shared" ref="BX4:BX30" si="19">2^-BW4</f>
        <v>2.4039797759715574E-8</v>
      </c>
      <c r="BY4" s="8">
        <f>AVERAGE(BX4:BX6)</f>
        <v>1.8512859583297503E-8</v>
      </c>
      <c r="BZ4" s="8">
        <f>STDEV(BX4:BX6)</f>
        <v>5.4451787815816524E-9</v>
      </c>
      <c r="CA4" s="6">
        <v>1</v>
      </c>
      <c r="CB4" s="5">
        <f>BZ4/BY4</f>
        <v>0.29412953504462108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15.54</v>
      </c>
      <c r="F5" s="8">
        <f t="shared" si="0"/>
        <v>2.0989102449642091E-5</v>
      </c>
      <c r="G5" s="8"/>
      <c r="H5" s="8"/>
      <c r="I5" s="6"/>
      <c r="J5" s="5"/>
      <c r="K5" s="14">
        <v>25.97</v>
      </c>
      <c r="L5" s="8">
        <f t="shared" si="1"/>
        <v>10.43</v>
      </c>
      <c r="M5" s="8">
        <f t="shared" si="2"/>
        <v>7.2486502472121541E-4</v>
      </c>
      <c r="N5" s="8"/>
      <c r="O5" s="8"/>
      <c r="P5" s="6"/>
      <c r="Q5" s="5"/>
      <c r="R5" s="14">
        <v>25.53</v>
      </c>
      <c r="S5" s="8">
        <f t="shared" si="3"/>
        <v>9.990000000000002</v>
      </c>
      <c r="T5" s="8">
        <f t="shared" si="4"/>
        <v>9.8335502935226302E-4</v>
      </c>
      <c r="U5" s="8"/>
      <c r="V5" s="8"/>
      <c r="W5" s="6"/>
      <c r="X5" s="5"/>
      <c r="Y5" s="14">
        <v>25.97</v>
      </c>
      <c r="Z5" s="8">
        <f t="shared" si="5"/>
        <v>10.43</v>
      </c>
      <c r="AA5" s="8">
        <f t="shared" si="6"/>
        <v>7.2486502472121541E-4</v>
      </c>
      <c r="AB5" s="8"/>
      <c r="AC5" s="8"/>
      <c r="AD5" s="6"/>
      <c r="AE5" s="5"/>
      <c r="AF5" s="14">
        <v>25.16</v>
      </c>
      <c r="AG5" s="8">
        <f t="shared" si="7"/>
        <v>9.620000000000001</v>
      </c>
      <c r="AH5" s="8">
        <f t="shared" si="8"/>
        <v>1.2708416557050126E-3</v>
      </c>
      <c r="AI5" s="8"/>
      <c r="AJ5" s="8"/>
      <c r="AK5" s="6"/>
      <c r="AL5" s="5"/>
      <c r="AM5" s="14">
        <v>23.52</v>
      </c>
      <c r="AN5" s="8">
        <f t="shared" si="9"/>
        <v>7.98</v>
      </c>
      <c r="AO5" s="8">
        <f t="shared" si="10"/>
        <v>3.9607792179298012E-3</v>
      </c>
      <c r="AP5" s="8"/>
      <c r="AQ5" s="8"/>
      <c r="AR5" s="6"/>
      <c r="AS5" s="5"/>
      <c r="AT5" s="14">
        <v>19.3</v>
      </c>
      <c r="AU5" s="8">
        <f t="shared" si="11"/>
        <v>3.7600000000000016</v>
      </c>
      <c r="AV5" s="8">
        <f t="shared" si="12"/>
        <v>7.3812041339345574E-2</v>
      </c>
      <c r="AW5" s="8"/>
      <c r="AX5" s="8"/>
      <c r="AY5" s="6"/>
      <c r="AZ5" s="5"/>
      <c r="BA5" s="14">
        <v>29.86</v>
      </c>
      <c r="BB5" s="8">
        <f t="shared" si="13"/>
        <v>14.32</v>
      </c>
      <c r="BC5" s="8">
        <f t="shared" si="14"/>
        <v>4.8893425145851E-5</v>
      </c>
      <c r="BD5" s="8"/>
      <c r="BE5" s="8"/>
      <c r="BF5" s="6"/>
      <c r="BG5" s="5"/>
      <c r="BH5" s="14">
        <v>25.12</v>
      </c>
      <c r="BI5" s="8">
        <f t="shared" si="15"/>
        <v>9.5800000000000018</v>
      </c>
      <c r="BJ5" s="8">
        <f t="shared" si="16"/>
        <v>1.306569877720811E-3</v>
      </c>
      <c r="BK5" s="8"/>
      <c r="BL5" s="8"/>
      <c r="BM5" s="6"/>
      <c r="BN5" s="5"/>
      <c r="BO5" s="14">
        <v>25.73</v>
      </c>
      <c r="BP5" s="8">
        <f t="shared" si="17"/>
        <v>10.190000000000001</v>
      </c>
      <c r="BQ5" s="8">
        <f t="shared" si="18"/>
        <v>8.5606027472268998E-4</v>
      </c>
      <c r="BR5" s="8"/>
      <c r="BS5" s="8"/>
      <c r="BT5" s="6"/>
      <c r="BU5" s="5"/>
      <c r="BV5" s="14">
        <v>41.24</v>
      </c>
      <c r="BW5" s="8">
        <f t="shared" ref="BW5:BW30" si="20">BV5-E5</f>
        <v>25.700000000000003</v>
      </c>
      <c r="BX5" s="8">
        <f t="shared" si="19"/>
        <v>1.8345481356157549E-8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7">
        <v>15.07</v>
      </c>
      <c r="F6" s="8">
        <f t="shared" si="0"/>
        <v>2.9072204530149441E-5</v>
      </c>
      <c r="G6" s="8"/>
      <c r="H6" s="8"/>
      <c r="I6" s="6"/>
      <c r="J6" s="5"/>
      <c r="K6" s="14">
        <v>26.62</v>
      </c>
      <c r="L6" s="8">
        <f t="shared" si="1"/>
        <v>11.55</v>
      </c>
      <c r="M6" s="8">
        <f t="shared" si="2"/>
        <v>3.3350592205917841E-4</v>
      </c>
      <c r="N6" s="8"/>
      <c r="O6" s="8"/>
      <c r="P6" s="6"/>
      <c r="Q6" s="5"/>
      <c r="R6" s="14">
        <v>25.62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14">
        <v>26.39</v>
      </c>
      <c r="Z6" s="8">
        <f t="shared" si="5"/>
        <v>11.32</v>
      </c>
      <c r="AA6" s="8">
        <f t="shared" si="6"/>
        <v>3.9114740116680773E-4</v>
      </c>
      <c r="AB6" s="8"/>
      <c r="AC6" s="8"/>
      <c r="AD6" s="6"/>
      <c r="AE6" s="5"/>
      <c r="AF6" s="14">
        <v>25.14</v>
      </c>
      <c r="AG6" s="8">
        <f t="shared" si="7"/>
        <v>10.07</v>
      </c>
      <c r="AH6" s="8">
        <f t="shared" si="8"/>
        <v>9.3031054496478256E-4</v>
      </c>
      <c r="AI6" s="8"/>
      <c r="AJ6" s="8"/>
      <c r="AK6" s="6"/>
      <c r="AL6" s="5"/>
      <c r="AM6" s="14">
        <v>23.31</v>
      </c>
      <c r="AN6" s="8">
        <f t="shared" si="9"/>
        <v>8.2399999999999984</v>
      </c>
      <c r="AO6" s="8">
        <f t="shared" si="10"/>
        <v>3.3075988764161247E-3</v>
      </c>
      <c r="AP6" s="8"/>
      <c r="AQ6" s="8"/>
      <c r="AR6" s="6"/>
      <c r="AS6" s="5"/>
      <c r="AT6" s="13">
        <v>19.579999999999998</v>
      </c>
      <c r="AU6" s="8">
        <f t="shared" si="11"/>
        <v>4.509999999999998</v>
      </c>
      <c r="AV6" s="8">
        <f t="shared" si="12"/>
        <v>4.3888902366812484E-2</v>
      </c>
      <c r="AW6" s="8"/>
      <c r="AX6" s="8"/>
      <c r="AY6" s="6"/>
      <c r="AZ6" s="5"/>
      <c r="BA6" s="14">
        <v>28.87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14">
        <v>25.1</v>
      </c>
      <c r="BI6" s="8">
        <f t="shared" si="15"/>
        <v>10.030000000000001</v>
      </c>
      <c r="BJ6" s="8">
        <f t="shared" si="16"/>
        <v>9.5646513436223259E-4</v>
      </c>
      <c r="BK6" s="8"/>
      <c r="BL6" s="8"/>
      <c r="BM6" s="6"/>
      <c r="BN6" s="5"/>
      <c r="BO6" s="14">
        <v>26.11</v>
      </c>
      <c r="BP6" s="8">
        <f t="shared" si="17"/>
        <v>11.04</v>
      </c>
      <c r="BQ6" s="8">
        <f t="shared" si="18"/>
        <v>4.7492917354115532E-4</v>
      </c>
      <c r="BR6" s="8"/>
      <c r="BS6" s="8"/>
      <c r="BT6" s="6"/>
      <c r="BU6" s="5"/>
      <c r="BV6" s="14">
        <v>41.25</v>
      </c>
      <c r="BW6" s="8">
        <f t="shared" si="20"/>
        <v>26.18</v>
      </c>
      <c r="BX6" s="8">
        <f t="shared" si="19"/>
        <v>1.3153299634019383E-8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17">
        <v>15.12</v>
      </c>
      <c r="F7" s="18">
        <f t="shared" si="0"/>
        <v>2.808189851760485E-5</v>
      </c>
      <c r="G7" s="18">
        <f>AVERAGE(F7:F9)</f>
        <v>2.9016906757037665E-5</v>
      </c>
      <c r="H7" s="18">
        <f>STDEV(F7:F9)</f>
        <v>1.0156166480852885E-6</v>
      </c>
      <c r="I7" s="21">
        <f>G19/G7</f>
        <v>1.1555630069005722</v>
      </c>
      <c r="J7" s="22">
        <f>((H7/G7)^2+(H19/G19)^2)^0.5*I7</f>
        <v>0.15232788139888889</v>
      </c>
      <c r="K7" s="20">
        <v>23.45</v>
      </c>
      <c r="L7" s="8">
        <f t="shared" si="1"/>
        <v>8.33</v>
      </c>
      <c r="M7" s="18">
        <f t="shared" si="2"/>
        <v>3.1075643896676516E-3</v>
      </c>
      <c r="N7" s="18">
        <f>AVERAGE(M7:M8)</f>
        <v>3.4667124635582914E-3</v>
      </c>
      <c r="O7" s="18">
        <f>STDEV(M7:M8)</f>
        <v>5.0791207699631721E-4</v>
      </c>
      <c r="P7" s="21">
        <f>N19/N7</f>
        <v>1.0442013880720757</v>
      </c>
      <c r="Q7" s="22">
        <f>((O7/N7)^2+(O19/N19)^2)^0.5*P7</f>
        <v>0.34947152025190859</v>
      </c>
      <c r="R7" s="23">
        <v>25.79</v>
      </c>
      <c r="S7" s="8">
        <f t="shared" si="3"/>
        <v>10.67</v>
      </c>
      <c r="T7" s="18">
        <f t="shared" si="4"/>
        <v>6.137760617782364E-4</v>
      </c>
      <c r="U7" s="18">
        <f>AVERAGE(T7:T9)</f>
        <v>6.8827339584960786E-4</v>
      </c>
      <c r="V7" s="18">
        <f>STDEV(T7:T9)</f>
        <v>9.3513392476089738E-5</v>
      </c>
      <c r="W7" s="21">
        <f>U19/U7</f>
        <v>1.287764923125688</v>
      </c>
      <c r="X7" s="22">
        <f>((V7/U7)^2+(V19/U19)^2)^0.5*W7</f>
        <v>0.17677619870738717</v>
      </c>
      <c r="Y7" s="20">
        <v>24.02</v>
      </c>
      <c r="Z7" s="24">
        <f t="shared" si="5"/>
        <v>8.9</v>
      </c>
      <c r="AA7" s="18">
        <f t="shared" si="6"/>
        <v>2.093307544016198E-3</v>
      </c>
      <c r="AB7" s="18">
        <f>AVERAGE(AA7:AA8)</f>
        <v>1.7615393657315493E-3</v>
      </c>
      <c r="AC7" s="18">
        <f>STDEV(AA7:AA8)</f>
        <v>4.6919105729396502E-4</v>
      </c>
      <c r="AD7" s="21">
        <f>AB19/AB7</f>
        <v>1.1109185120417264</v>
      </c>
      <c r="AE7" s="22">
        <f>((AC7/AB7)^2+(AC19/AB19)^2)^0.5*AD7</f>
        <v>0.31166568622294699</v>
      </c>
      <c r="AF7" s="20">
        <v>25.07</v>
      </c>
      <c r="AG7" s="18">
        <f t="shared" si="7"/>
        <v>9.9500000000000011</v>
      </c>
      <c r="AH7" s="18">
        <f t="shared" si="8"/>
        <v>1.0110009021888449E-3</v>
      </c>
      <c r="AI7" s="18">
        <f>AVERAGE(AH7:AH9)</f>
        <v>9.6808246769321954E-4</v>
      </c>
      <c r="AJ7" s="18">
        <f>STDEV(AH7:AH9)</f>
        <v>3.8449404334771811E-5</v>
      </c>
      <c r="AK7" s="21">
        <f>AI19/AI7</f>
        <v>0.90993142811811278</v>
      </c>
      <c r="AL7" s="22">
        <f>((AJ7/AI7)^2+(AJ19/AI19)^2)^0.5*AK7</f>
        <v>6.4552069906770371E-2</v>
      </c>
      <c r="AM7" s="20">
        <v>19.88</v>
      </c>
      <c r="AN7" s="18">
        <f t="shared" si="9"/>
        <v>4.76</v>
      </c>
      <c r="AO7" s="18">
        <f t="shared" si="10"/>
        <v>3.6906020669672829E-2</v>
      </c>
      <c r="AP7" s="18">
        <f>AVERAGE(AO7:AO9)</f>
        <v>3.6845787077742262E-2</v>
      </c>
      <c r="AQ7" s="18">
        <f>STDEV(AO7:AO9)</f>
        <v>1.6584132201107875E-3</v>
      </c>
      <c r="AR7" s="21">
        <f>AP19/AP7</f>
        <v>1.0125956667261022</v>
      </c>
      <c r="AS7" s="22">
        <f>((AQ7/AP7)^2+(AQ19/AP19)^2)^0.5*AR7</f>
        <v>6.3805059590158739E-2</v>
      </c>
      <c r="AT7" s="14">
        <v>17.5</v>
      </c>
      <c r="AU7" s="18">
        <f t="shared" si="11"/>
        <v>2.3800000000000008</v>
      </c>
      <c r="AV7" s="18">
        <f t="shared" si="12"/>
        <v>0.19210939766100144</v>
      </c>
      <c r="AW7" s="18">
        <f>AVERAGE(AV7:AV9)</f>
        <v>0.18288981273186544</v>
      </c>
      <c r="AX7" s="18">
        <f>STDEV(AV7:AV9)</f>
        <v>1.2699702467723662E-2</v>
      </c>
      <c r="AY7" s="21">
        <f>AW19/AW7</f>
        <v>1.1141459960635236</v>
      </c>
      <c r="AZ7" s="22">
        <f>((AX7/AW7)^2+(AX19/AW19)^2)^0.5*AY7</f>
        <v>0.15192990209262594</v>
      </c>
      <c r="BA7" s="20">
        <v>29.39</v>
      </c>
      <c r="BB7" s="18">
        <f t="shared" si="13"/>
        <v>14.270000000000001</v>
      </c>
      <c r="BC7" s="18">
        <f t="shared" si="14"/>
        <v>5.0617648059963461E-5</v>
      </c>
      <c r="BD7" s="18">
        <f>AVERAGE(BC7:BC9)</f>
        <v>5.2466364385045502E-5</v>
      </c>
      <c r="BE7" s="18">
        <f>STDEV(BC7:BC9)</f>
        <v>3.2020706038241287E-6</v>
      </c>
      <c r="BF7" s="21">
        <f>BD19/BD7</f>
        <v>1.0786367288265841</v>
      </c>
      <c r="BG7" s="22">
        <f>((BE7/BD7)^2+(BE19/BD19)^2)^0.5*BF7</f>
        <v>0.23506656521407568</v>
      </c>
      <c r="BH7" s="20">
        <v>23.88</v>
      </c>
      <c r="BI7" s="18">
        <f t="shared" si="15"/>
        <v>8.76</v>
      </c>
      <c r="BJ7" s="18">
        <f t="shared" si="16"/>
        <v>2.3066262918545522E-3</v>
      </c>
      <c r="BK7" s="18">
        <f>AVERAGE(BJ7:BJ9)</f>
        <v>2.1794141758195024E-3</v>
      </c>
      <c r="BL7" s="18">
        <f>STDEV(BJ7:BJ9)</f>
        <v>1.2153562992822626E-4</v>
      </c>
      <c r="BM7" s="21">
        <f>BK19/BK7</f>
        <v>386.40482718595928</v>
      </c>
      <c r="BN7" s="22">
        <f>((BL7/BK7)^2+(BL19/BK19)^2)^0.5*BM7</f>
        <v>21.548199040735952</v>
      </c>
      <c r="BO7" s="20">
        <v>25.41</v>
      </c>
      <c r="BP7" s="18">
        <f t="shared" si="17"/>
        <v>10.290000000000001</v>
      </c>
      <c r="BQ7" s="18">
        <f t="shared" si="18"/>
        <v>7.9873247906033266E-4</v>
      </c>
      <c r="BR7" s="18">
        <f>AVERAGE(BQ7:BQ9)</f>
        <v>7.9098462027788667E-4</v>
      </c>
      <c r="BS7" s="18">
        <f>STDEV(BQ7:BQ9)</f>
        <v>8.7195779351264494E-5</v>
      </c>
      <c r="BT7" s="21">
        <f>BR19/BR7</f>
        <v>1.0536311058204926</v>
      </c>
      <c r="BU7" s="22">
        <f>((BS7/BR7)^2+(BS19/BR19)^2)^0.5*BT7</f>
        <v>0.18116017622131747</v>
      </c>
      <c r="BV7" s="20">
        <v>35.020000000000003</v>
      </c>
      <c r="BW7" s="8">
        <f t="shared" si="20"/>
        <v>19.900000000000006</v>
      </c>
      <c r="BX7" s="18">
        <f t="shared" si="19"/>
        <v>1.0221228242266564E-6</v>
      </c>
      <c r="BY7" s="18">
        <f>AVERAGE(BX7:BX9)</f>
        <v>8.2095328554692262E-7</v>
      </c>
      <c r="BZ7" s="18">
        <f>STDEV(BX7:BX9)</f>
        <v>3.0746599116870154E-7</v>
      </c>
      <c r="CA7" s="21">
        <f>BY19/BY7</f>
        <v>1.337154122084721</v>
      </c>
      <c r="CB7" s="22">
        <f>((BZ7/BY7)^2+(BZ19/BY19)^2)^0.5*CA7</f>
        <v>0.62192847044843202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15.02</v>
      </c>
      <c r="F8" s="8">
        <f t="shared" si="0"/>
        <v>3.0097433608806121E-5</v>
      </c>
      <c r="G8" s="8"/>
      <c r="H8" s="8"/>
      <c r="I8" s="6"/>
      <c r="J8" s="5"/>
      <c r="K8" s="14">
        <v>23.05</v>
      </c>
      <c r="L8" s="8">
        <f t="shared" si="1"/>
        <v>8.0300000000000011</v>
      </c>
      <c r="M8" s="8">
        <f t="shared" si="2"/>
        <v>3.8258605374489312E-3</v>
      </c>
      <c r="N8" s="8"/>
      <c r="O8" s="8"/>
      <c r="P8" s="6"/>
      <c r="Q8" s="5"/>
      <c r="R8" s="14">
        <v>25.59</v>
      </c>
      <c r="S8" s="8">
        <f t="shared" si="3"/>
        <v>10.57</v>
      </c>
      <c r="T8" s="8">
        <f t="shared" si="4"/>
        <v>6.578288949539502E-4</v>
      </c>
      <c r="U8" s="8"/>
      <c r="V8" s="8"/>
      <c r="W8" s="6"/>
      <c r="X8" s="5"/>
      <c r="Y8" s="14">
        <v>24.47</v>
      </c>
      <c r="Z8" s="8">
        <f t="shared" si="5"/>
        <v>9.4499999999999993</v>
      </c>
      <c r="AA8" s="8">
        <f t="shared" si="6"/>
        <v>1.4297711874469007E-3</v>
      </c>
      <c r="AB8" s="8"/>
      <c r="AC8" s="8"/>
      <c r="AD8" s="6"/>
      <c r="AE8" s="5"/>
      <c r="AF8" s="14">
        <v>25.08</v>
      </c>
      <c r="AG8" s="8">
        <f t="shared" si="7"/>
        <v>10.059999999999999</v>
      </c>
      <c r="AH8" s="8">
        <f t="shared" si="8"/>
        <v>9.3678136652857943E-4</v>
      </c>
      <c r="AI8" s="8"/>
      <c r="AJ8" s="8"/>
      <c r="AK8" s="6"/>
      <c r="AL8" s="5"/>
      <c r="AM8" s="14">
        <v>19.72</v>
      </c>
      <c r="AN8" s="8">
        <f t="shared" si="9"/>
        <v>4.6999999999999993</v>
      </c>
      <c r="AO8" s="8">
        <f t="shared" si="10"/>
        <v>3.8473262917028649E-2</v>
      </c>
      <c r="AP8" s="8"/>
      <c r="AQ8" s="8"/>
      <c r="AR8" s="6"/>
      <c r="AS8" s="5"/>
      <c r="AT8" s="14">
        <v>17.59</v>
      </c>
      <c r="AU8" s="8">
        <f t="shared" si="11"/>
        <v>2.5700000000000003</v>
      </c>
      <c r="AV8" s="8">
        <f t="shared" si="12"/>
        <v>0.16840419710821128</v>
      </c>
      <c r="AW8" s="8"/>
      <c r="AX8" s="8"/>
      <c r="AY8" s="6"/>
      <c r="AZ8" s="5"/>
      <c r="BA8" s="14">
        <v>29.14</v>
      </c>
      <c r="BB8" s="8">
        <f t="shared" si="13"/>
        <v>14.120000000000001</v>
      </c>
      <c r="BC8" s="8">
        <f t="shared" si="14"/>
        <v>5.6163797035209605E-5</v>
      </c>
      <c r="BD8" s="8"/>
      <c r="BE8" s="8"/>
      <c r="BF8" s="6"/>
      <c r="BG8" s="5"/>
      <c r="BH8" s="14">
        <v>23.87</v>
      </c>
      <c r="BI8" s="8">
        <f t="shared" si="15"/>
        <v>8.8500000000000014</v>
      </c>
      <c r="BJ8" s="8">
        <f t="shared" si="16"/>
        <v>2.1671278751325073E-3</v>
      </c>
      <c r="BK8" s="8"/>
      <c r="BL8" s="8"/>
      <c r="BM8" s="6"/>
      <c r="BN8" s="5"/>
      <c r="BO8" s="14">
        <v>25.18</v>
      </c>
      <c r="BP8" s="8">
        <f t="shared" si="17"/>
        <v>10.16</v>
      </c>
      <c r="BQ8" s="8">
        <f t="shared" si="18"/>
        <v>8.7404792082809821E-4</v>
      </c>
      <c r="BR8" s="8"/>
      <c r="BS8" s="8"/>
      <c r="BT8" s="6"/>
      <c r="BU8" s="5"/>
      <c r="BV8" s="14">
        <v>36.049999999999997</v>
      </c>
      <c r="BW8" s="8">
        <f t="shared" si="20"/>
        <v>21.029999999999998</v>
      </c>
      <c r="BX8" s="8">
        <f t="shared" si="19"/>
        <v>4.670239913878101E-7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15.08</v>
      </c>
      <c r="F9" s="8">
        <f t="shared" si="0"/>
        <v>2.8871388144702026E-5</v>
      </c>
      <c r="G9" s="8"/>
      <c r="H9" s="8"/>
      <c r="I9" s="6"/>
      <c r="J9" s="5"/>
      <c r="K9" s="14">
        <v>23.64</v>
      </c>
      <c r="L9" s="8">
        <f t="shared" si="1"/>
        <v>8.56</v>
      </c>
      <c r="M9" s="8">
        <f t="shared" si="2"/>
        <v>2.6496178270462327E-3</v>
      </c>
      <c r="N9" s="8"/>
      <c r="O9" s="8"/>
      <c r="P9" s="6"/>
      <c r="Q9" s="5"/>
      <c r="R9" s="14">
        <v>25.38</v>
      </c>
      <c r="S9" s="8">
        <f t="shared" si="3"/>
        <v>10.299999999999999</v>
      </c>
      <c r="T9" s="8">
        <f t="shared" si="4"/>
        <v>7.9321523081663696E-4</v>
      </c>
      <c r="U9" s="8"/>
      <c r="V9" s="8"/>
      <c r="W9" s="6"/>
      <c r="X9" s="5"/>
      <c r="Y9" s="14">
        <v>24.28</v>
      </c>
      <c r="Z9" s="8">
        <f t="shared" si="5"/>
        <v>9.2000000000000011</v>
      </c>
      <c r="AA9" s="8">
        <f t="shared" si="6"/>
        <v>1.7002940689377409E-3</v>
      </c>
      <c r="AB9" s="8"/>
      <c r="AC9" s="8"/>
      <c r="AD9" s="6"/>
      <c r="AE9" s="5"/>
      <c r="AF9" s="14">
        <v>25.11</v>
      </c>
      <c r="AG9" s="8">
        <f t="shared" si="7"/>
        <v>10.029999999999999</v>
      </c>
      <c r="AH9" s="8">
        <f t="shared" si="8"/>
        <v>9.5646513436223421E-4</v>
      </c>
      <c r="AI9" s="8"/>
      <c r="AJ9" s="8"/>
      <c r="AK9" s="6"/>
      <c r="AL9" s="5"/>
      <c r="AM9" s="14">
        <v>19.91</v>
      </c>
      <c r="AN9" s="8">
        <f t="shared" si="9"/>
        <v>4.83</v>
      </c>
      <c r="AO9" s="8">
        <f t="shared" si="10"/>
        <v>3.5158077646525301E-2</v>
      </c>
      <c r="AP9" s="8"/>
      <c r="AQ9" s="8"/>
      <c r="AR9" s="6"/>
      <c r="AS9" s="5"/>
      <c r="AT9" s="14">
        <v>17.489999999999998</v>
      </c>
      <c r="AU9" s="8">
        <f t="shared" si="11"/>
        <v>2.4099999999999984</v>
      </c>
      <c r="AV9" s="8">
        <f t="shared" si="12"/>
        <v>0.18815584342638364</v>
      </c>
      <c r="AW9" s="8"/>
      <c r="AX9" s="8"/>
      <c r="AY9" s="6"/>
      <c r="AZ9" s="5"/>
      <c r="BA9" s="14">
        <v>29.35</v>
      </c>
      <c r="BB9" s="8">
        <f t="shared" si="13"/>
        <v>14.270000000000001</v>
      </c>
      <c r="BC9" s="8">
        <f t="shared" si="14"/>
        <v>5.0617648059963461E-5</v>
      </c>
      <c r="BD9" s="8"/>
      <c r="BE9" s="8"/>
      <c r="BF9" s="6"/>
      <c r="BG9" s="5"/>
      <c r="BH9" s="14">
        <v>24</v>
      </c>
      <c r="BI9" s="8">
        <f t="shared" si="15"/>
        <v>8.92</v>
      </c>
      <c r="BJ9" s="8">
        <f t="shared" si="16"/>
        <v>2.0644883604714471E-3</v>
      </c>
      <c r="BK9" s="8"/>
      <c r="BL9" s="8"/>
      <c r="BM9" s="6"/>
      <c r="BN9" s="5"/>
      <c r="BO9" s="14">
        <v>25.56</v>
      </c>
      <c r="BP9" s="8">
        <f t="shared" si="17"/>
        <v>10.479999999999999</v>
      </c>
      <c r="BQ9" s="8">
        <f t="shared" si="18"/>
        <v>7.0017346094522915E-4</v>
      </c>
      <c r="BR9" s="8"/>
      <c r="BS9" s="8"/>
      <c r="BT9" s="6"/>
      <c r="BU9" s="5"/>
      <c r="BV9" s="14">
        <v>35.049999999999997</v>
      </c>
      <c r="BW9" s="8">
        <f t="shared" si="20"/>
        <v>19.97</v>
      </c>
      <c r="BX9" s="8">
        <f t="shared" si="19"/>
        <v>9.7371304102630151E-7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14.99</v>
      </c>
      <c r="F10" s="8">
        <f t="shared" si="0"/>
        <v>3.072984466725826E-5</v>
      </c>
      <c r="G10" s="8">
        <f>AVERAGE(F10:F12)</f>
        <v>2.4534541362788313E-5</v>
      </c>
      <c r="H10" s="8">
        <f>STDEV(F10:F12)</f>
        <v>1.036635192623437E-5</v>
      </c>
      <c r="I10" s="6">
        <f>G22/G10</f>
        <v>1.1519367660562478</v>
      </c>
      <c r="J10" s="5">
        <f>((H10/G10)^2+(H22/G22)^2)^0.5*I10</f>
        <v>0.65130309561452182</v>
      </c>
      <c r="K10" s="14">
        <v>24.61</v>
      </c>
      <c r="L10" s="8">
        <f t="shared" si="1"/>
        <v>9.6199999999999992</v>
      </c>
      <c r="M10" s="8">
        <f t="shared" si="2"/>
        <v>1.2708416557050137E-3</v>
      </c>
      <c r="N10" s="8">
        <f>AVERAGE(M10:M12)</f>
        <v>1.8939929043633793E-3</v>
      </c>
      <c r="O10" s="8">
        <f>STDEV(M10:M12)</f>
        <v>1.1465339333749094E-3</v>
      </c>
      <c r="P10" s="6">
        <f>N22/N10</f>
        <v>0.78853463919447109</v>
      </c>
      <c r="Q10" s="5">
        <f>((O10/N10)^2+(O22/N22)^2)^0.5*P10</f>
        <v>0.50092862227444057</v>
      </c>
      <c r="R10" s="14">
        <v>27.29</v>
      </c>
      <c r="S10" s="8">
        <f t="shared" si="3"/>
        <v>12.299999999999999</v>
      </c>
      <c r="T10" s="8">
        <f t="shared" si="4"/>
        <v>1.9830380770415938E-4</v>
      </c>
      <c r="U10" s="8">
        <f>AVERAGE(T10:T12)</f>
        <v>3.3218288450465641E-4</v>
      </c>
      <c r="V10" s="8">
        <f>STDEV(T10:T12)</f>
        <v>1.4422880085845899E-4</v>
      </c>
      <c r="W10" s="6">
        <f>U22/U10</f>
        <v>1.6212964583182363</v>
      </c>
      <c r="X10" s="5">
        <f>((V10/U10)^2+(V22/U22)^2)^0.5*W10</f>
        <v>0.95550418319120689</v>
      </c>
      <c r="Y10" s="14">
        <v>26.11</v>
      </c>
      <c r="Z10" s="8">
        <f t="shared" si="5"/>
        <v>11.12</v>
      </c>
      <c r="AA10" s="8">
        <f t="shared" si="6"/>
        <v>4.4931037628167777E-4</v>
      </c>
      <c r="AB10" s="8">
        <f>AVERAGE(AA10,AA12)</f>
        <v>4.0461969220469411E-4</v>
      </c>
      <c r="AC10" s="8">
        <f>STDEV(AA10,AA12)</f>
        <v>6.3202171533401601E-5</v>
      </c>
      <c r="AD10" s="6">
        <f>AB22/AB10</f>
        <v>2.7056451765562732</v>
      </c>
      <c r="AE10" s="5">
        <f>((AC10/AB10)^2+(AC22/AB22)^2)^0.5*AD10</f>
        <v>1.256367207434433</v>
      </c>
      <c r="AF10" s="14">
        <v>24.4</v>
      </c>
      <c r="AG10" s="8">
        <f t="shared" si="7"/>
        <v>9.4099999999999984</v>
      </c>
      <c r="AH10" s="8">
        <f t="shared" si="8"/>
        <v>1.4699675267686226E-3</v>
      </c>
      <c r="AI10" s="8">
        <f>AVERAGE(AH10:AH12)</f>
        <v>2.3091414235020119E-3</v>
      </c>
      <c r="AJ10" s="8">
        <f>STDEV(AH10:AH12)</f>
        <v>1.6289853587081692E-3</v>
      </c>
      <c r="AK10" s="6">
        <f>AI22/AI10</f>
        <v>0.86871467163641936</v>
      </c>
      <c r="AL10" s="5">
        <f>((AJ10/AI10)^2+(AJ22/AI22)^2)^0.5*AK10</f>
        <v>0.72254272502768235</v>
      </c>
      <c r="AM10" s="14">
        <v>19.829999999999998</v>
      </c>
      <c r="AN10" s="8">
        <f t="shared" si="9"/>
        <v>4.8399999999999981</v>
      </c>
      <c r="AO10" s="8">
        <f t="shared" si="10"/>
        <v>3.4915223064756931E-2</v>
      </c>
      <c r="AP10" s="8">
        <f>AVERAGE(AO10:AO12)</f>
        <v>3.7008019404025469E-2</v>
      </c>
      <c r="AQ10" s="8">
        <f>STDEV(AO10:AO12)</f>
        <v>2.115197710415952E-2</v>
      </c>
      <c r="AR10" s="6">
        <f>AP22/AP10</f>
        <v>1.4667869463372751</v>
      </c>
      <c r="AS10" s="5">
        <f>((AQ10/AP10)^2+(AQ22/AP22)^2)^0.5*AR10</f>
        <v>0.90810771525167966</v>
      </c>
      <c r="AT10" s="14">
        <v>18.12</v>
      </c>
      <c r="AU10" s="8">
        <f t="shared" si="11"/>
        <v>3.1300000000000008</v>
      </c>
      <c r="AV10" s="8">
        <f t="shared" si="12"/>
        <v>0.11422893127867498</v>
      </c>
      <c r="AW10" s="8">
        <f>AVERAGE(AV10:AV12)</f>
        <v>0.15832461191358685</v>
      </c>
      <c r="AX10" s="8">
        <f>STDEV(AV10:AV12)</f>
        <v>0.10072111581899384</v>
      </c>
      <c r="AY10" s="6">
        <f>AW22/AW10</f>
        <v>1.6847654210488765</v>
      </c>
      <c r="AZ10" s="5">
        <f>((AX10/AW10)^2+(AX22/AW22)^2)^0.5*AY10</f>
        <v>1.2996228036879967</v>
      </c>
      <c r="BA10" s="14">
        <v>29.45</v>
      </c>
      <c r="BB10" s="8">
        <f t="shared" si="13"/>
        <v>14.459999999999999</v>
      </c>
      <c r="BC10" s="8">
        <f t="shared" si="14"/>
        <v>4.4371719888925522E-5</v>
      </c>
      <c r="BD10" s="8">
        <f>AVERAGE(BC10:BC12)</f>
        <v>5.3595269950271668E-5</v>
      </c>
      <c r="BE10" s="8">
        <f>STDEV(BC10:BC12)</f>
        <v>1.2788298702701027E-5</v>
      </c>
      <c r="BF10" s="6">
        <f>BD22/BD10</f>
        <v>0.85414161633324193</v>
      </c>
      <c r="BG10" s="5">
        <f>((BE10/BD10)^2+(BE22/BD22)^2)^0.5*BF10</f>
        <v>0.27329930530306673</v>
      </c>
      <c r="BH10" s="14">
        <v>24.19</v>
      </c>
      <c r="BI10" s="8">
        <f t="shared" si="15"/>
        <v>9.2000000000000011</v>
      </c>
      <c r="BJ10" s="8">
        <f t="shared" si="16"/>
        <v>1.7002940689377409E-3</v>
      </c>
      <c r="BK10" s="8">
        <f>AVERAGE(BJ10:BJ12)</f>
        <v>2.2075313787828055E-3</v>
      </c>
      <c r="BL10" s="8">
        <f>STDEV(BJ10:BJ12)</f>
        <v>1.1923709728170508E-3</v>
      </c>
      <c r="BM10" s="6">
        <f>BK22/BK10</f>
        <v>0.87374060519957442</v>
      </c>
      <c r="BN10" s="5">
        <f>((BL10/BK10)^2+(BL22/BK22)^2)^0.5*BM10</f>
        <v>0.51536657988464496</v>
      </c>
      <c r="BO10" s="14">
        <v>24.83</v>
      </c>
      <c r="BP10" s="8">
        <f t="shared" si="17"/>
        <v>9.8399999999999981</v>
      </c>
      <c r="BQ10" s="8">
        <f t="shared" si="18"/>
        <v>1.0911007207736541E-3</v>
      </c>
      <c r="BR10" s="8">
        <f>AVERAGE(BQ10:BQ12)</f>
        <v>9.8604007081690734E-4</v>
      </c>
      <c r="BS10" s="8">
        <f>STDEV(BQ10:BQ12)</f>
        <v>2.0909899250987527E-4</v>
      </c>
      <c r="BT10" s="6">
        <f>BR22/BR10</f>
        <v>1.3424280589715465</v>
      </c>
      <c r="BU10" s="5">
        <f>((BS10/BR10)^2+(BS22/BR22)^2)^0.5*BT10</f>
        <v>0.33955820827254901</v>
      </c>
      <c r="BV10" s="14">
        <v>34.340000000000003</v>
      </c>
      <c r="BW10" s="8">
        <f t="shared" si="20"/>
        <v>19.350000000000001</v>
      </c>
      <c r="BX10" s="8">
        <f t="shared" si="19"/>
        <v>1.4964754064497943E-6</v>
      </c>
      <c r="BY10" s="8">
        <f>AVERAGE(BX10:BX12)</f>
        <v>2.1638089303100572E-6</v>
      </c>
      <c r="BZ10" s="8">
        <f>STDEV(BX10:BX12)</f>
        <v>1.8568636178027261E-6</v>
      </c>
      <c r="CA10" s="6">
        <f>BY22/BY10</f>
        <v>1.2156380803080913</v>
      </c>
      <c r="CB10" s="5">
        <f>((BZ10/BY10)^2+(BZ22/BY22)^2)^0.5*CA10</f>
        <v>1.1718488060715335</v>
      </c>
    </row>
    <row r="11" spans="2:80" x14ac:dyDescent="0.25">
      <c r="B11" s="8">
        <v>29</v>
      </c>
      <c r="C11" s="8" t="s">
        <v>14</v>
      </c>
      <c r="D11" s="8" t="s">
        <v>12</v>
      </c>
      <c r="E11" s="7">
        <v>16.28</v>
      </c>
      <c r="F11" s="8">
        <f t="shared" si="0"/>
        <v>1.2567001606255693E-5</v>
      </c>
      <c r="G11" s="8"/>
      <c r="H11" s="8"/>
      <c r="I11" s="6"/>
      <c r="J11" s="5"/>
      <c r="K11" s="14">
        <v>24.56</v>
      </c>
      <c r="L11" s="8">
        <f t="shared" si="1"/>
        <v>8.2799999999999976</v>
      </c>
      <c r="M11" s="8">
        <f t="shared" si="2"/>
        <v>3.2171524112014627E-3</v>
      </c>
      <c r="N11" s="8"/>
      <c r="O11" s="8"/>
      <c r="P11" s="6"/>
      <c r="Q11" s="5"/>
      <c r="R11" s="14">
        <v>27.29</v>
      </c>
      <c r="S11" s="8">
        <f t="shared" si="3"/>
        <v>11.009999999999998</v>
      </c>
      <c r="T11" s="8">
        <f t="shared" si="4"/>
        <v>4.849084450376159E-4</v>
      </c>
      <c r="U11" s="8"/>
      <c r="V11" s="8"/>
      <c r="W11" s="6"/>
      <c r="X11" s="5"/>
      <c r="Y11" s="14">
        <v>26.04</v>
      </c>
      <c r="Z11" s="8">
        <f t="shared" si="5"/>
        <v>9.759999999999998</v>
      </c>
      <c r="AA11" s="8">
        <f t="shared" si="6"/>
        <v>1.1533131459272781E-3</v>
      </c>
      <c r="AB11" s="8"/>
      <c r="AC11" s="8"/>
      <c r="AD11" s="6"/>
      <c r="AE11" s="5"/>
      <c r="AF11" s="14">
        <v>24.18</v>
      </c>
      <c r="AG11" s="8">
        <f t="shared" si="7"/>
        <v>7.8999999999999986</v>
      </c>
      <c r="AH11" s="8">
        <f t="shared" si="8"/>
        <v>4.1866150880323994E-3</v>
      </c>
      <c r="AI11" s="8"/>
      <c r="AJ11" s="8"/>
      <c r="AK11" s="6"/>
      <c r="AL11" s="5"/>
      <c r="AM11" s="14">
        <v>20.36</v>
      </c>
      <c r="AN11" s="8">
        <f t="shared" si="9"/>
        <v>4.0799999999999983</v>
      </c>
      <c r="AO11" s="8">
        <f t="shared" si="10"/>
        <v>5.9128602920349813E-2</v>
      </c>
      <c r="AP11" s="8"/>
      <c r="AQ11" s="8"/>
      <c r="AR11" s="6"/>
      <c r="AS11" s="5"/>
      <c r="AT11" s="14">
        <v>18.149999999999999</v>
      </c>
      <c r="AU11" s="8">
        <f t="shared" si="11"/>
        <v>1.8699999999999974</v>
      </c>
      <c r="AV11" s="8">
        <f t="shared" si="12"/>
        <v>0.27357342531518536</v>
      </c>
      <c r="AW11" s="8"/>
      <c r="AX11" s="8"/>
      <c r="AY11" s="6"/>
      <c r="AZ11" s="5"/>
      <c r="BA11" s="14">
        <v>30.12</v>
      </c>
      <c r="BB11" s="8">
        <f t="shared" si="13"/>
        <v>13.84</v>
      </c>
      <c r="BC11" s="8">
        <f t="shared" si="14"/>
        <v>6.8193795048353354E-5</v>
      </c>
      <c r="BD11" s="8"/>
      <c r="BE11" s="8"/>
      <c r="BF11" s="6"/>
      <c r="BG11" s="5"/>
      <c r="BH11" s="14">
        <v>24.41</v>
      </c>
      <c r="BI11" s="8">
        <f t="shared" si="15"/>
        <v>8.129999999999999</v>
      </c>
      <c r="BJ11" s="8">
        <f t="shared" si="16"/>
        <v>3.5696541024586E-3</v>
      </c>
      <c r="BK11" s="8"/>
      <c r="BL11" s="8"/>
      <c r="BM11" s="6"/>
      <c r="BN11" s="5"/>
      <c r="BO11" s="14">
        <v>26.08</v>
      </c>
      <c r="BP11" s="8">
        <f t="shared" si="17"/>
        <v>9.7999999999999972</v>
      </c>
      <c r="BQ11" s="8">
        <f t="shared" si="18"/>
        <v>1.121775737301794E-3</v>
      </c>
      <c r="BR11" s="8"/>
      <c r="BS11" s="8"/>
      <c r="BT11" s="6"/>
      <c r="BU11" s="5"/>
      <c r="BV11" s="14">
        <v>34.119999999999997</v>
      </c>
      <c r="BW11" s="8">
        <f t="shared" si="20"/>
        <v>17.839999999999996</v>
      </c>
      <c r="BX11" s="8">
        <f t="shared" si="19"/>
        <v>4.2621121905220906E-6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15.01</v>
      </c>
      <c r="F12" s="8">
        <f t="shared" si="0"/>
        <v>3.030677781485098E-5</v>
      </c>
      <c r="G12" s="8"/>
      <c r="H12" s="8"/>
      <c r="I12" s="6"/>
      <c r="J12" s="5"/>
      <c r="K12" s="14">
        <v>24.72</v>
      </c>
      <c r="L12" s="8">
        <f t="shared" si="1"/>
        <v>9.7099999999999991</v>
      </c>
      <c r="M12" s="8">
        <f t="shared" si="2"/>
        <v>1.1939846461836614E-3</v>
      </c>
      <c r="N12" s="8"/>
      <c r="O12" s="8"/>
      <c r="P12" s="6"/>
      <c r="Q12" s="5"/>
      <c r="R12" s="14">
        <v>26.65</v>
      </c>
      <c r="S12" s="8">
        <f t="shared" si="3"/>
        <v>11.639999999999999</v>
      </c>
      <c r="T12" s="8">
        <f t="shared" si="4"/>
        <v>3.1333640077219386E-4</v>
      </c>
      <c r="U12" s="8"/>
      <c r="V12" s="8"/>
      <c r="W12" s="6"/>
      <c r="X12" s="5"/>
      <c r="Y12" s="14">
        <v>26.45</v>
      </c>
      <c r="Z12" s="8">
        <f t="shared" si="5"/>
        <v>11.44</v>
      </c>
      <c r="AA12" s="8">
        <f t="shared" si="6"/>
        <v>3.5992900812771046E-4</v>
      </c>
      <c r="AB12" s="8"/>
      <c r="AC12" s="8"/>
      <c r="AD12" s="6"/>
      <c r="AE12" s="5"/>
      <c r="AF12" s="14">
        <v>24.63</v>
      </c>
      <c r="AG12" s="8">
        <f t="shared" si="7"/>
        <v>9.6199999999999992</v>
      </c>
      <c r="AH12" s="8">
        <f t="shared" si="8"/>
        <v>1.2708416557050137E-3</v>
      </c>
      <c r="AI12" s="8"/>
      <c r="AJ12" s="8"/>
      <c r="AK12" s="6"/>
      <c r="AL12" s="5"/>
      <c r="AM12" s="14">
        <v>20.89</v>
      </c>
      <c r="AN12" s="8">
        <f t="shared" si="9"/>
        <v>5.8800000000000008</v>
      </c>
      <c r="AO12" s="8">
        <f t="shared" si="10"/>
        <v>1.698023222696966E-2</v>
      </c>
      <c r="AP12" s="8"/>
      <c r="AQ12" s="8"/>
      <c r="AR12" s="6"/>
      <c r="AS12" s="5"/>
      <c r="AT12" s="14">
        <v>18.53</v>
      </c>
      <c r="AU12" s="8">
        <f t="shared" si="11"/>
        <v>3.5200000000000014</v>
      </c>
      <c r="AV12" s="8">
        <f t="shared" si="12"/>
        <v>8.7171479146900266E-2</v>
      </c>
      <c r="AW12" s="8"/>
      <c r="AX12" s="8"/>
      <c r="AY12" s="6"/>
      <c r="AZ12" s="5"/>
      <c r="BA12" s="14">
        <v>29.35</v>
      </c>
      <c r="BB12" s="8">
        <f t="shared" si="13"/>
        <v>14.340000000000002</v>
      </c>
      <c r="BC12" s="8">
        <f t="shared" si="14"/>
        <v>4.8220294913536133E-5</v>
      </c>
      <c r="BD12" s="8"/>
      <c r="BE12" s="8"/>
      <c r="BF12" s="6"/>
      <c r="BG12" s="5"/>
      <c r="BH12" s="14">
        <v>24.54</v>
      </c>
      <c r="BI12" s="8">
        <f t="shared" si="15"/>
        <v>9.5299999999999994</v>
      </c>
      <c r="BJ12" s="8">
        <f t="shared" si="16"/>
        <v>1.3526459649520763E-3</v>
      </c>
      <c r="BK12" s="8"/>
      <c r="BL12" s="8"/>
      <c r="BM12" s="6"/>
      <c r="BN12" s="5"/>
      <c r="BO12" s="14">
        <v>25.4</v>
      </c>
      <c r="BP12" s="8">
        <f t="shared" si="17"/>
        <v>10.389999999999999</v>
      </c>
      <c r="BQ12" s="8">
        <f t="shared" si="18"/>
        <v>7.4524375437527387E-4</v>
      </c>
      <c r="BR12" s="8"/>
      <c r="BS12" s="8"/>
      <c r="BT12" s="6"/>
      <c r="BU12" s="5"/>
      <c r="BV12" s="14">
        <v>35.39</v>
      </c>
      <c r="BW12" s="8">
        <f t="shared" si="20"/>
        <v>20.380000000000003</v>
      </c>
      <c r="BX12" s="8">
        <f t="shared" si="19"/>
        <v>7.3283919395828742E-7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14.62</v>
      </c>
      <c r="F13" s="8">
        <f t="shared" si="0"/>
        <v>3.9713801740781733E-5</v>
      </c>
      <c r="G13" s="8">
        <f>AVERAGE(F13:F15)</f>
        <v>3.2121788516104427E-5</v>
      </c>
      <c r="H13" s="8">
        <f>STDEV(F13:F15)</f>
        <v>7.5489002317824022E-6</v>
      </c>
      <c r="I13" s="6">
        <f>G25/G13</f>
        <v>1.3942811437269307</v>
      </c>
      <c r="J13" s="5">
        <f>((H13/G13)^2+(H25/G25)^2)^0.5*I13</f>
        <v>0.32828137528302631</v>
      </c>
      <c r="K13" s="14">
        <v>25.13</v>
      </c>
      <c r="L13" s="8">
        <f t="shared" si="1"/>
        <v>10.51</v>
      </c>
      <c r="M13" s="8">
        <f t="shared" si="2"/>
        <v>6.8576409948144441E-4</v>
      </c>
      <c r="N13" s="8">
        <f>AVERAGE(M13:M15)</f>
        <v>7.4017049772069231E-4</v>
      </c>
      <c r="O13" s="8">
        <f>STDEV(M13:M15)</f>
        <v>6.3458879066328791E-5</v>
      </c>
      <c r="P13" s="6">
        <f>N25/N13</f>
        <v>0.95423033526792733</v>
      </c>
      <c r="Q13" s="5">
        <f>((O13/N13)^2+(O25/N25)^2)^0.5*P13</f>
        <v>0.10720437832300965</v>
      </c>
      <c r="R13" s="14">
        <v>23.87</v>
      </c>
      <c r="S13" s="8">
        <f t="shared" si="3"/>
        <v>9.2500000000000018</v>
      </c>
      <c r="T13" s="8">
        <f t="shared" si="4"/>
        <v>1.6423758110424092E-3</v>
      </c>
      <c r="U13" s="8">
        <f>AVERAGE(T13:T15)</f>
        <v>2.1619870207878391E-3</v>
      </c>
      <c r="V13" s="8">
        <f>STDEV(T13:T15)</f>
        <v>8.2023153394589654E-4</v>
      </c>
      <c r="W13" s="6">
        <f>U25/U13</f>
        <v>0.30721992526137659</v>
      </c>
      <c r="X13" s="5">
        <f>((V13/U13)^2+(V25/U25)^2)^0.5*W13</f>
        <v>0.11704377989935844</v>
      </c>
      <c r="Y13" s="14">
        <v>25.98</v>
      </c>
      <c r="Z13" s="8">
        <f t="shared" si="5"/>
        <v>11.360000000000001</v>
      </c>
      <c r="AA13" s="8">
        <f t="shared" si="6"/>
        <v>3.8045145491235314E-4</v>
      </c>
      <c r="AB13" s="8">
        <f>AVERAGE(AA13:AA15)</f>
        <v>4.9725041620919295E-4</v>
      </c>
      <c r="AC13" s="8">
        <f>STDEV(AA13:AA15)</f>
        <v>1.0419875392449435E-4</v>
      </c>
      <c r="AD13" s="6">
        <f>AB25/AB13</f>
        <v>1.4903665104988513</v>
      </c>
      <c r="AE13" s="5">
        <f>((AC13/AB13)^2+(AC25/AB25)^2)^0.5*AD13</f>
        <v>0.32605711399535764</v>
      </c>
      <c r="AF13" s="14">
        <v>25.23</v>
      </c>
      <c r="AG13" s="8">
        <f t="shared" si="7"/>
        <v>10.610000000000001</v>
      </c>
      <c r="AH13" s="8">
        <f t="shared" si="8"/>
        <v>6.3984052922771626E-4</v>
      </c>
      <c r="AI13" s="8">
        <f>AVERAGE(AH13:AH15)</f>
        <v>7.5939853542800748E-4</v>
      </c>
      <c r="AJ13" s="8">
        <f>STDEV(AH13:AH15)</f>
        <v>1.0991325608923391E-4</v>
      </c>
      <c r="AK13" s="6">
        <f>AI25/AI13</f>
        <v>1.7449123272549021</v>
      </c>
      <c r="AL13" s="5">
        <f>((AJ13/AI13)^2+(AJ25/AI25)^2)^0.5*AK13</f>
        <v>0.25625492073742173</v>
      </c>
      <c r="AM13" s="14">
        <v>25.08</v>
      </c>
      <c r="AN13" s="8">
        <f t="shared" si="9"/>
        <v>10.459999999999999</v>
      </c>
      <c r="AO13" s="8">
        <f t="shared" si="10"/>
        <v>7.0994751822280858E-4</v>
      </c>
      <c r="AP13" s="8">
        <f>AVERAGE(AO13:AO15)</f>
        <v>9.7837623495801137E-4</v>
      </c>
      <c r="AQ13" s="8">
        <f>STDEV(AO13:AO15)</f>
        <v>2.7637397734898528E-4</v>
      </c>
      <c r="AR13" s="6">
        <f>AP25/AP13</f>
        <v>15.528423761457065</v>
      </c>
      <c r="AS13" s="5">
        <f>((AQ13/AP13)^2+(AQ25/AP25)^2)^0.5*AR13</f>
        <v>4.7395412308096683</v>
      </c>
      <c r="AT13" s="14">
        <v>20.93</v>
      </c>
      <c r="AU13" s="8">
        <f t="shared" si="11"/>
        <v>6.3100000000000005</v>
      </c>
      <c r="AV13" s="8">
        <f t="shared" si="12"/>
        <v>1.2603777487845724E-2</v>
      </c>
      <c r="AW13" s="8">
        <f>AVERAGE(AV13:AV15)</f>
        <v>1.5801142425930545E-2</v>
      </c>
      <c r="AX13" s="8">
        <f>STDEV(AV13:AV15)</f>
        <v>2.7853636397739078E-3</v>
      </c>
      <c r="AY13" s="6">
        <f>AW25/AW13</f>
        <v>10.745779325218223</v>
      </c>
      <c r="AZ13" s="5">
        <f>((AX13/AW13)^2+(AX25/AW25)^2)^0.5*AY13</f>
        <v>2.0092350962885206</v>
      </c>
      <c r="BA13" s="14">
        <v>29.36</v>
      </c>
      <c r="BB13" s="8">
        <f t="shared" si="13"/>
        <v>14.74</v>
      </c>
      <c r="BC13" s="8">
        <f t="shared" si="14"/>
        <v>3.6544149921231965E-5</v>
      </c>
      <c r="BD13" s="8">
        <f>AVERAGE(BC13:BC15)</f>
        <v>3.2165689091974598E-5</v>
      </c>
      <c r="BE13" s="8">
        <f>STDEV(BC13:BC15)</f>
        <v>4.4251480103356297E-6</v>
      </c>
      <c r="BF13" s="6">
        <f>BD25/BD13</f>
        <v>1.1447435463154942</v>
      </c>
      <c r="BG13" s="5">
        <f>((BE13/BD13)^2+(BE25/BD25)^2)^0.5*BF13</f>
        <v>0.16523333191123368</v>
      </c>
      <c r="BH13" s="14">
        <v>24.44</v>
      </c>
      <c r="BI13" s="8">
        <f t="shared" si="15"/>
        <v>9.8200000000000021</v>
      </c>
      <c r="BJ13" s="8">
        <f t="shared" si="16"/>
        <v>1.1063319192341767E-3</v>
      </c>
      <c r="BK13" s="8">
        <f>AVERAGE(BJ13:BJ15)</f>
        <v>1.096783059050961E-3</v>
      </c>
      <c r="BL13" s="8">
        <f>STDEV(BJ13:BJ15)</f>
        <v>1.3579552450540536E-4</v>
      </c>
      <c r="BM13" s="6">
        <f>BK25/BK13</f>
        <v>1.1144479611538245</v>
      </c>
      <c r="BN13" s="5">
        <f>((BL13/BK13)^2+(BL25/BK25)^2)^0.5*BM13</f>
        <v>0.14243726702540493</v>
      </c>
      <c r="BO13" s="14">
        <v>24.39</v>
      </c>
      <c r="BP13" s="8">
        <f t="shared" si="17"/>
        <v>9.7700000000000014</v>
      </c>
      <c r="BQ13" s="8">
        <f t="shared" si="18"/>
        <v>1.1453466301092556E-3</v>
      </c>
      <c r="BR13" s="8">
        <f>AVERAGE(BQ13:BQ15)</f>
        <v>1.1698598499781615E-3</v>
      </c>
      <c r="BS13" s="8">
        <f>STDEV(BQ13:BQ15)</f>
        <v>1.4426298824938354E-4</v>
      </c>
      <c r="BT13" s="6">
        <f>BR25/BR13</f>
        <v>0.84629883293988328</v>
      </c>
      <c r="BU13" s="5">
        <f>((BS13/BR13)^2+(BS25/BR25)^2)^0.5*BT13</f>
        <v>0.12436398985030087</v>
      </c>
      <c r="BV13" s="14">
        <v>39.979999999999997</v>
      </c>
      <c r="BW13" s="8">
        <f t="shared" si="20"/>
        <v>25.36</v>
      </c>
      <c r="BX13" s="8">
        <f t="shared" si="19"/>
        <v>2.3220913996115337E-8</v>
      </c>
      <c r="BY13" s="8">
        <f>AVERAGE(BX13,BX15)</f>
        <v>3.6671123060106206E-8</v>
      </c>
      <c r="BZ13" s="8">
        <f>STDEV(BX13,BX15)</f>
        <v>1.9021468075049418E-8</v>
      </c>
      <c r="CA13" s="6">
        <f>BY25/BY13</f>
        <v>18.19916988004621</v>
      </c>
      <c r="CB13" s="5">
        <f>((BZ13/BY13)^2+(BZ25/BY25)^2)^0.5*CA13</f>
        <v>9.5024785393835174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15.31</v>
      </c>
      <c r="F14" s="8">
        <f t="shared" si="0"/>
        <v>2.461675290594868E-5</v>
      </c>
      <c r="G14" s="8"/>
      <c r="H14" s="8"/>
      <c r="I14" s="6"/>
      <c r="J14" s="5"/>
      <c r="K14" s="14">
        <v>25.58</v>
      </c>
      <c r="L14" s="8">
        <f t="shared" si="1"/>
        <v>10.269999999999998</v>
      </c>
      <c r="M14" s="8">
        <f t="shared" si="2"/>
        <v>8.09882368959417E-4</v>
      </c>
      <c r="N14" s="8"/>
      <c r="O14" s="8"/>
      <c r="P14" s="6"/>
      <c r="Q14" s="5"/>
      <c r="R14" s="14">
        <v>23.64</v>
      </c>
      <c r="S14" s="8">
        <f t="shared" si="3"/>
        <v>8.33</v>
      </c>
      <c r="T14" s="8">
        <f t="shared" si="4"/>
        <v>3.1075643896676516E-3</v>
      </c>
      <c r="U14" s="8"/>
      <c r="V14" s="8"/>
      <c r="W14" s="6"/>
      <c r="X14" s="5"/>
      <c r="Y14" s="14">
        <v>26.06</v>
      </c>
      <c r="Z14" s="8">
        <f t="shared" si="5"/>
        <v>10.749999999999998</v>
      </c>
      <c r="AA14" s="8">
        <f t="shared" si="6"/>
        <v>5.8066753662242314E-4</v>
      </c>
      <c r="AB14" s="8"/>
      <c r="AC14" s="8"/>
      <c r="AD14" s="6"/>
      <c r="AE14" s="5"/>
      <c r="AF14" s="14">
        <v>25.5</v>
      </c>
      <c r="AG14" s="8">
        <f t="shared" si="7"/>
        <v>10.19</v>
      </c>
      <c r="AH14" s="8">
        <f t="shared" si="8"/>
        <v>8.5606027472269074E-4</v>
      </c>
      <c r="AI14" s="8"/>
      <c r="AJ14" s="8"/>
      <c r="AK14" s="6"/>
      <c r="AL14" s="5"/>
      <c r="AM14" s="14">
        <v>25.33</v>
      </c>
      <c r="AN14" s="8">
        <f t="shared" si="9"/>
        <v>10.019999999999998</v>
      </c>
      <c r="AO14" s="8">
        <f t="shared" si="10"/>
        <v>9.6311787548179826E-4</v>
      </c>
      <c r="AP14" s="8"/>
      <c r="AQ14" s="8"/>
      <c r="AR14" s="6"/>
      <c r="AS14" s="5"/>
      <c r="AT14" s="14">
        <v>21.18</v>
      </c>
      <c r="AU14" s="8">
        <f t="shared" si="11"/>
        <v>5.8699999999999992</v>
      </c>
      <c r="AV14" s="8">
        <f t="shared" si="12"/>
        <v>1.7098339082199061E-2</v>
      </c>
      <c r="AW14" s="8"/>
      <c r="AX14" s="8"/>
      <c r="AY14" s="6"/>
      <c r="AZ14" s="5"/>
      <c r="BA14" s="14">
        <v>30.45</v>
      </c>
      <c r="BB14" s="8">
        <f t="shared" si="13"/>
        <v>15.139999999999999</v>
      </c>
      <c r="BC14" s="8">
        <f t="shared" si="14"/>
        <v>2.7695286722325524E-5</v>
      </c>
      <c r="BD14" s="8"/>
      <c r="BE14" s="8"/>
      <c r="BF14" s="6"/>
      <c r="BG14" s="5"/>
      <c r="BH14" s="14">
        <v>25.34</v>
      </c>
      <c r="BI14" s="8">
        <f t="shared" si="15"/>
        <v>10.029999999999999</v>
      </c>
      <c r="BJ14" s="8">
        <f t="shared" si="16"/>
        <v>9.5646513436223421E-4</v>
      </c>
      <c r="BK14" s="8"/>
      <c r="BL14" s="8"/>
      <c r="BM14" s="6"/>
      <c r="BN14" s="5"/>
      <c r="BO14" s="14">
        <v>25.22</v>
      </c>
      <c r="BP14" s="8">
        <f t="shared" si="17"/>
        <v>9.9099999999999984</v>
      </c>
      <c r="BQ14" s="8">
        <f t="shared" si="18"/>
        <v>1.0394240063021109E-3</v>
      </c>
      <c r="BR14" s="8"/>
      <c r="BS14" s="8"/>
      <c r="BT14" s="6"/>
      <c r="BU14" s="5"/>
      <c r="BV14" s="14">
        <v>42.22</v>
      </c>
      <c r="BW14" s="8">
        <f t="shared" si="20"/>
        <v>26.909999999999997</v>
      </c>
      <c r="BX14" s="8">
        <f t="shared" si="19"/>
        <v>7.9301758293312988E-9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14.93</v>
      </c>
      <c r="F15" s="8">
        <f t="shared" si="0"/>
        <v>3.2034810901582853E-5</v>
      </c>
      <c r="G15" s="8"/>
      <c r="H15" s="8"/>
      <c r="I15" s="6"/>
      <c r="J15" s="5"/>
      <c r="K15" s="14">
        <v>25.36</v>
      </c>
      <c r="L15" s="8">
        <f t="shared" si="1"/>
        <v>10.43</v>
      </c>
      <c r="M15" s="8">
        <f t="shared" si="2"/>
        <v>7.2486502472121541E-4</v>
      </c>
      <c r="N15" s="8"/>
      <c r="O15" s="8"/>
      <c r="P15" s="6"/>
      <c r="Q15" s="5"/>
      <c r="R15" s="14">
        <v>24.1</v>
      </c>
      <c r="S15" s="8">
        <f t="shared" si="3"/>
        <v>9.1700000000000017</v>
      </c>
      <c r="T15" s="8">
        <f t="shared" si="4"/>
        <v>1.7360208616534561E-3</v>
      </c>
      <c r="U15" s="8"/>
      <c r="V15" s="8"/>
      <c r="W15" s="6"/>
      <c r="X15" s="5"/>
      <c r="Y15" s="14">
        <v>25.81</v>
      </c>
      <c r="Z15" s="8">
        <f t="shared" si="5"/>
        <v>10.879999999999999</v>
      </c>
      <c r="AA15" s="8">
        <f t="shared" si="6"/>
        <v>5.3063225709280252E-4</v>
      </c>
      <c r="AB15" s="8"/>
      <c r="AC15" s="8"/>
      <c r="AD15" s="6"/>
      <c r="AE15" s="5"/>
      <c r="AF15" s="14">
        <v>25.25</v>
      </c>
      <c r="AG15" s="8">
        <f t="shared" si="7"/>
        <v>10.32</v>
      </c>
      <c r="AH15" s="8">
        <f t="shared" si="8"/>
        <v>7.8229480233361556E-4</v>
      </c>
      <c r="AI15" s="8"/>
      <c r="AJ15" s="8"/>
      <c r="AK15" s="6"/>
      <c r="AL15" s="5"/>
      <c r="AM15" s="14">
        <v>24.56</v>
      </c>
      <c r="AN15" s="8">
        <f t="shared" si="9"/>
        <v>9.629999999999999</v>
      </c>
      <c r="AO15" s="8">
        <f t="shared" si="10"/>
        <v>1.2620633111694274E-3</v>
      </c>
      <c r="AP15" s="8"/>
      <c r="AQ15" s="8"/>
      <c r="AR15" s="6"/>
      <c r="AS15" s="5"/>
      <c r="AT15" s="14">
        <v>20.75</v>
      </c>
      <c r="AU15" s="8">
        <f t="shared" si="11"/>
        <v>5.82</v>
      </c>
      <c r="AV15" s="8">
        <f t="shared" si="12"/>
        <v>1.7701310707746852E-2</v>
      </c>
      <c r="AW15" s="8"/>
      <c r="AX15" s="8"/>
      <c r="AY15" s="6"/>
      <c r="AZ15" s="5"/>
      <c r="BA15" s="14">
        <v>29.85</v>
      </c>
      <c r="BB15" s="8">
        <f t="shared" si="13"/>
        <v>14.920000000000002</v>
      </c>
      <c r="BC15" s="8">
        <f t="shared" si="14"/>
        <v>3.2257630632366314E-5</v>
      </c>
      <c r="BD15" s="8"/>
      <c r="BE15" s="8"/>
      <c r="BF15" s="6"/>
      <c r="BG15" s="5"/>
      <c r="BH15" s="14">
        <v>24.6</v>
      </c>
      <c r="BI15" s="8">
        <f t="shared" si="15"/>
        <v>9.6700000000000017</v>
      </c>
      <c r="BJ15" s="8">
        <f t="shared" si="16"/>
        <v>1.2275521235564719E-3</v>
      </c>
      <c r="BK15" s="8"/>
      <c r="BL15" s="8"/>
      <c r="BM15" s="6"/>
      <c r="BN15" s="5"/>
      <c r="BO15" s="14">
        <v>24.49</v>
      </c>
      <c r="BP15" s="8">
        <f t="shared" si="17"/>
        <v>9.5599999999999987</v>
      </c>
      <c r="BQ15" s="8">
        <f t="shared" si="18"/>
        <v>1.3248089135231185E-3</v>
      </c>
      <c r="BR15" s="8"/>
      <c r="BS15" s="8"/>
      <c r="BT15" s="6"/>
      <c r="BU15" s="5"/>
      <c r="BV15" s="14">
        <v>39.18</v>
      </c>
      <c r="BW15" s="8">
        <f t="shared" si="20"/>
        <v>24.25</v>
      </c>
      <c r="BX15" s="8">
        <f t="shared" si="19"/>
        <v>5.0121332124097072E-8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15.17</v>
      </c>
      <c r="F16" s="8">
        <f t="shared" si="0"/>
        <v>2.7125325963335281E-5</v>
      </c>
      <c r="G16" s="8">
        <f>AVERAGE(F16:F18)</f>
        <v>2.9244490670637032E-5</v>
      </c>
      <c r="H16" s="8">
        <f>STDEV(F16:F18)</f>
        <v>5.3217155887572005E-6</v>
      </c>
      <c r="I16" s="6">
        <f>G28/G16</f>
        <v>1.209799486363593</v>
      </c>
      <c r="J16" s="5">
        <f>((H16/G16)^2+(H28/G28)^2)^0.5*I16</f>
        <v>0.28331150256569426</v>
      </c>
      <c r="K16" s="14">
        <v>25.4</v>
      </c>
      <c r="L16" s="8">
        <f t="shared" si="1"/>
        <v>10.229999999999999</v>
      </c>
      <c r="M16" s="8">
        <f t="shared" si="2"/>
        <v>8.3265126149214598E-4</v>
      </c>
      <c r="N16" s="8">
        <f>AVERAGE(M16:M18)</f>
        <v>6.9260593869356526E-4</v>
      </c>
      <c r="O16" s="8">
        <f>STDEV(M16:M18)</f>
        <v>1.2250441654329568E-4</v>
      </c>
      <c r="P16" s="6">
        <f>N28/N16</f>
        <v>1.0708748168649276</v>
      </c>
      <c r="Q16" s="5">
        <f>((O16/N16)^2+(O28/N28)^2)^0.5*P16</f>
        <v>0.28941654369183967</v>
      </c>
      <c r="R16" s="14">
        <v>24.77</v>
      </c>
      <c r="S16" s="8">
        <f t="shared" si="3"/>
        <v>9.6</v>
      </c>
      <c r="T16" s="8">
        <f t="shared" si="4"/>
        <v>1.2885819441141547E-3</v>
      </c>
      <c r="U16" s="8">
        <f>AVERAGE(T16:T18)</f>
        <v>1.101232355898831E-3</v>
      </c>
      <c r="V16" s="8">
        <f>STDEV(T16:T18)</f>
        <v>1.6258731599205637E-4</v>
      </c>
      <c r="W16" s="6">
        <f>U28/U16</f>
        <v>0.63225198056327592</v>
      </c>
      <c r="X16" s="5">
        <f>((V16/U16)^2+(V28/U28)^2)^0.5*W16</f>
        <v>0.12489966273721977</v>
      </c>
      <c r="Y16" s="14">
        <v>25.94</v>
      </c>
      <c r="Z16" s="8">
        <f t="shared" si="5"/>
        <v>10.770000000000001</v>
      </c>
      <c r="AA16" s="8">
        <f t="shared" si="6"/>
        <v>5.7267331505462778E-4</v>
      </c>
      <c r="AB16" s="8">
        <f>AVERAGE(AA16:AA18)</f>
        <v>5.9430642806939011E-4</v>
      </c>
      <c r="AC16" s="8">
        <f>STDEV(AA16:AA18)</f>
        <v>8.7441577250963316E-5</v>
      </c>
      <c r="AD16" s="6">
        <f>AB28/AB16</f>
        <v>1.1184442107713817</v>
      </c>
      <c r="AE16" s="5">
        <f>((AC16/AB16)^2+(AC28/AB28)^2)^0.5*AD16</f>
        <v>0.22014632809067652</v>
      </c>
      <c r="AF16" s="14">
        <v>25.43</v>
      </c>
      <c r="AG16" s="8">
        <f t="shared" si="7"/>
        <v>10.26</v>
      </c>
      <c r="AH16" s="8">
        <f t="shared" si="8"/>
        <v>8.1551554631676716E-4</v>
      </c>
      <c r="AI16" s="8">
        <f>AVERAGE(AH16:AH18)</f>
        <v>7.6419336822630246E-4</v>
      </c>
      <c r="AJ16" s="8">
        <f>STDEV(AH16:AH18)</f>
        <v>5.8710079282968142E-5</v>
      </c>
      <c r="AK16" s="6">
        <f>AI28/AI16</f>
        <v>1.274509339658104</v>
      </c>
      <c r="AL16" s="5">
        <f>((AJ16/AI16)^2+(AJ28/AI28)^2)^0.5*AK16</f>
        <v>0.17168904414421937</v>
      </c>
      <c r="AM16" s="14">
        <v>24.81</v>
      </c>
      <c r="AN16" s="8">
        <f t="shared" si="9"/>
        <v>9.6399999999999988</v>
      </c>
      <c r="AO16" s="8">
        <f t="shared" si="10"/>
        <v>1.2533456030887746E-3</v>
      </c>
      <c r="AP16" s="8">
        <f>AVERAGE(AO16:AO18)</f>
        <v>8.5065667809720109E-4</v>
      </c>
      <c r="AQ16" s="8">
        <f>STDEV(AO16:AO18)</f>
        <v>3.5793054408378764E-4</v>
      </c>
      <c r="AR16" s="6">
        <f>AP28/AP16</f>
        <v>6.1014647371676105</v>
      </c>
      <c r="AS16" s="5">
        <f>((AQ16/AP16)^2+(AQ28/AP28)^2)^0.5*AR16</f>
        <v>3.9372387073553514</v>
      </c>
      <c r="AT16" s="14">
        <v>20.7</v>
      </c>
      <c r="AU16" s="8">
        <f t="shared" si="11"/>
        <v>5.5299999999999994</v>
      </c>
      <c r="AV16" s="8">
        <f t="shared" si="12"/>
        <v>2.1642335439233211E-2</v>
      </c>
      <c r="AW16" s="8">
        <f>AVERAGE(AV16:AV18)</f>
        <v>1.6199936402233051E-2</v>
      </c>
      <c r="AX16" s="8">
        <f>STDEV(AV16:AV18)</f>
        <v>5.0169442899534082E-3</v>
      </c>
      <c r="AY16" s="6">
        <f>AW28/AW16</f>
        <v>4.9641275139577834</v>
      </c>
      <c r="AZ16" s="5">
        <f>((AX16/AW16)^2+(AX28/AW28)^2)^0.5*AY16</f>
        <v>2.8007896757267972</v>
      </c>
      <c r="BA16" s="14">
        <v>29.85</v>
      </c>
      <c r="BB16" s="8">
        <f t="shared" si="13"/>
        <v>14.680000000000001</v>
      </c>
      <c r="BC16" s="8">
        <f t="shared" si="14"/>
        <v>3.809602505192908E-5</v>
      </c>
      <c r="BD16" s="8">
        <f>AVERAGE(BC16:BC18)</f>
        <v>3.4099215045023258E-5</v>
      </c>
      <c r="BE16" s="8">
        <f>STDEV(BC16:BC18)</f>
        <v>7.1533834184986879E-6</v>
      </c>
      <c r="BF16" s="6">
        <f>BD28/BD16</f>
        <v>1.7834819101460511</v>
      </c>
      <c r="BG16" s="5">
        <f>((BE16/BD16)^2+(BE28/BD28)^2)^0.5*BF16</f>
        <v>0.50274681074864602</v>
      </c>
      <c r="BH16" s="14">
        <v>25.34</v>
      </c>
      <c r="BI16" s="8">
        <f t="shared" si="15"/>
        <v>10.17</v>
      </c>
      <c r="BJ16" s="8">
        <f t="shared" si="16"/>
        <v>8.6801043082672868E-4</v>
      </c>
      <c r="BK16" s="8">
        <f>AVERAGE(BJ16:BJ18)</f>
        <v>6.242342319059095E-4</v>
      </c>
      <c r="BL16" s="8">
        <f>STDEV(BJ16:BJ18)</f>
        <v>2.3489356039505538E-4</v>
      </c>
      <c r="BM16" s="6">
        <f>BK28/BK16</f>
        <v>1.3927444862500986</v>
      </c>
      <c r="BN16" s="5">
        <f>((BL16/BK16)^2+(BL28/BK28)^2)^0.5*BM16</f>
        <v>0.56810637669453257</v>
      </c>
      <c r="BO16" s="14">
        <v>23.89</v>
      </c>
      <c r="BP16" s="8">
        <f t="shared" si="17"/>
        <v>8.7200000000000006</v>
      </c>
      <c r="BQ16" s="8">
        <f t="shared" si="18"/>
        <v>2.3714743835840748E-3</v>
      </c>
      <c r="BR16" s="8">
        <f>AVERAGE(BQ16:BQ18)</f>
        <v>1.6389211532133391E-3</v>
      </c>
      <c r="BS16" s="8">
        <f>STDEV(BQ16:BQ18)</f>
        <v>7.0297955934688452E-4</v>
      </c>
      <c r="BT16" s="6">
        <f>BR28/BR16</f>
        <v>0.53425068545312193</v>
      </c>
      <c r="BU16" s="5">
        <f>((BS16/BR16)^2+(BS28/BR28)^2)^0.5*BT16</f>
        <v>0.23251795265258021</v>
      </c>
      <c r="BV16" s="14">
        <v>38.880000000000003</v>
      </c>
      <c r="BW16" s="8">
        <f t="shared" si="20"/>
        <v>23.71</v>
      </c>
      <c r="BX16" s="8">
        <f t="shared" si="19"/>
        <v>7.2875039439920648E-8</v>
      </c>
      <c r="BY16" s="8">
        <f>AVERAGE(BX16:BX18)</f>
        <v>4.4066859427399734E-8</v>
      </c>
      <c r="BZ16" s="8">
        <f>STDEV(BX16:BX18)</f>
        <v>2.9714015274346542E-8</v>
      </c>
      <c r="CA16" s="6">
        <f>BY28/BY16</f>
        <v>14.252639905128266</v>
      </c>
      <c r="CB16" s="5">
        <f>((BZ16/BY16)^2+(BZ28/BY28)^2)^0.5*CA16</f>
        <v>11.059383682319236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14.79</v>
      </c>
      <c r="F17" s="8">
        <f t="shared" si="0"/>
        <v>3.5299322018594036E-5</v>
      </c>
      <c r="G17" s="8"/>
      <c r="H17" s="8"/>
      <c r="I17" s="8"/>
      <c r="J17" s="4"/>
      <c r="K17" s="14">
        <v>25.48</v>
      </c>
      <c r="L17" s="8">
        <f t="shared" si="1"/>
        <v>10.690000000000001</v>
      </c>
      <c r="M17" s="8">
        <f t="shared" si="2"/>
        <v>6.053260253608329E-4</v>
      </c>
      <c r="N17" s="8"/>
      <c r="O17" s="8"/>
      <c r="P17" s="8"/>
      <c r="Q17" s="4"/>
      <c r="R17" s="14">
        <v>24.73</v>
      </c>
      <c r="S17" s="8">
        <f t="shared" si="3"/>
        <v>9.9400000000000013</v>
      </c>
      <c r="T17" s="8">
        <f t="shared" si="4"/>
        <v>1.0180329695714065E-3</v>
      </c>
      <c r="U17" s="8"/>
      <c r="V17" s="8"/>
      <c r="W17" s="8"/>
      <c r="X17" s="4"/>
      <c r="Y17" s="14">
        <v>25.7</v>
      </c>
      <c r="Z17" s="8">
        <f t="shared" si="5"/>
        <v>10.91</v>
      </c>
      <c r="AA17" s="8">
        <f t="shared" si="6"/>
        <v>5.1971200315105491E-4</v>
      </c>
      <c r="AB17" s="8"/>
      <c r="AC17" s="8"/>
      <c r="AD17" s="8"/>
      <c r="AE17" s="4"/>
      <c r="AF17" s="14">
        <v>25.12</v>
      </c>
      <c r="AG17" s="8">
        <f t="shared" si="7"/>
        <v>10.330000000000002</v>
      </c>
      <c r="AH17" s="8">
        <f t="shared" si="8"/>
        <v>7.7689109741691203E-4</v>
      </c>
      <c r="AI17" s="8"/>
      <c r="AJ17" s="8"/>
      <c r="AK17" s="8"/>
      <c r="AL17" s="4"/>
      <c r="AM17" s="14">
        <v>25.21</v>
      </c>
      <c r="AN17" s="8">
        <f t="shared" si="9"/>
        <v>10.420000000000002</v>
      </c>
      <c r="AO17" s="8">
        <f t="shared" si="10"/>
        <v>7.2990685968502814E-4</v>
      </c>
      <c r="AP17" s="8"/>
      <c r="AQ17" s="8"/>
      <c r="AR17" s="8"/>
      <c r="AS17" s="4"/>
      <c r="AT17" s="14">
        <v>20.83</v>
      </c>
      <c r="AU17" s="8">
        <f t="shared" si="11"/>
        <v>6.0399999999999991</v>
      </c>
      <c r="AV17" s="8">
        <f t="shared" si="12"/>
        <v>1.5197733553316977E-2</v>
      </c>
      <c r="AW17" s="8"/>
      <c r="AX17" s="8"/>
      <c r="AY17" s="8"/>
      <c r="AZ17" s="4"/>
      <c r="BA17" s="14">
        <v>29.46</v>
      </c>
      <c r="BB17" s="8">
        <f t="shared" si="13"/>
        <v>14.670000000000002</v>
      </c>
      <c r="BC17" s="8">
        <f t="shared" si="14"/>
        <v>3.8361003861139762E-5</v>
      </c>
      <c r="BD17" s="8"/>
      <c r="BE17" s="8"/>
      <c r="BF17" s="8"/>
      <c r="BG17" s="4"/>
      <c r="BH17" s="14">
        <v>25.48</v>
      </c>
      <c r="BI17" s="8">
        <f t="shared" si="15"/>
        <v>10.690000000000001</v>
      </c>
      <c r="BJ17" s="8">
        <f t="shared" si="16"/>
        <v>6.053260253608329E-4</v>
      </c>
      <c r="BK17" s="8"/>
      <c r="BL17" s="8"/>
      <c r="BM17" s="8"/>
      <c r="BN17" s="4"/>
      <c r="BO17" s="14">
        <v>24.1</v>
      </c>
      <c r="BP17" s="8">
        <f t="shared" si="17"/>
        <v>9.3100000000000023</v>
      </c>
      <c r="BQ17" s="8">
        <f t="shared" si="18"/>
        <v>1.5754721859807135E-3</v>
      </c>
      <c r="BR17" s="8"/>
      <c r="BS17" s="8"/>
      <c r="BT17" s="8"/>
      <c r="BU17" s="4"/>
      <c r="BV17" s="14">
        <v>39.17</v>
      </c>
      <c r="BW17" s="8">
        <f t="shared" si="20"/>
        <v>24.380000000000003</v>
      </c>
      <c r="BX17" s="8">
        <f t="shared" si="19"/>
        <v>4.580244962239303E-8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3">
        <v>15.27</v>
      </c>
      <c r="F18" s="2">
        <f t="shared" si="0"/>
        <v>2.5308824029981774E-5</v>
      </c>
      <c r="G18" s="2"/>
      <c r="H18" s="2"/>
      <c r="I18" s="2"/>
      <c r="J18" s="1"/>
      <c r="K18" s="13">
        <v>25.88</v>
      </c>
      <c r="L18" s="8">
        <f t="shared" si="1"/>
        <v>10.61</v>
      </c>
      <c r="M18" s="2">
        <f t="shared" si="2"/>
        <v>6.398405292277168E-4</v>
      </c>
      <c r="N18" s="2"/>
      <c r="O18" s="2"/>
      <c r="P18" s="2"/>
      <c r="Q18" s="1"/>
      <c r="R18" s="13">
        <v>25.24</v>
      </c>
      <c r="S18" s="8">
        <f t="shared" si="3"/>
        <v>9.9699999999999989</v>
      </c>
      <c r="T18" s="2">
        <f t="shared" si="4"/>
        <v>9.9708215401093166E-4</v>
      </c>
      <c r="U18" s="2"/>
      <c r="V18" s="2"/>
      <c r="W18" s="2"/>
      <c r="X18" s="1"/>
      <c r="Y18" s="13">
        <v>25.77</v>
      </c>
      <c r="Z18" s="2">
        <f t="shared" si="5"/>
        <v>10.5</v>
      </c>
      <c r="AA18" s="2">
        <f t="shared" si="6"/>
        <v>6.9053396600248776E-4</v>
      </c>
      <c r="AB18" s="2"/>
      <c r="AC18" s="2"/>
      <c r="AD18" s="2"/>
      <c r="AE18" s="1"/>
      <c r="AF18" s="13">
        <v>25.75</v>
      </c>
      <c r="AG18" s="2">
        <f t="shared" si="7"/>
        <v>10.48</v>
      </c>
      <c r="AH18" s="2">
        <f t="shared" si="8"/>
        <v>7.0017346094522796E-4</v>
      </c>
      <c r="AI18" s="2"/>
      <c r="AJ18" s="2"/>
      <c r="AK18" s="2"/>
      <c r="AL18" s="1"/>
      <c r="AM18" s="13">
        <v>26.05</v>
      </c>
      <c r="AN18" s="2">
        <f t="shared" si="9"/>
        <v>10.780000000000001</v>
      </c>
      <c r="AO18" s="2">
        <f t="shared" si="10"/>
        <v>5.6871757151780048E-4</v>
      </c>
      <c r="AP18" s="2"/>
      <c r="AQ18" s="2"/>
      <c r="AR18" s="2"/>
      <c r="AS18" s="1"/>
      <c r="AT18" s="14">
        <v>21.68</v>
      </c>
      <c r="AU18" s="2">
        <f t="shared" si="11"/>
        <v>6.41</v>
      </c>
      <c r="AV18" s="2">
        <f t="shared" si="12"/>
        <v>1.1759740214148964E-2</v>
      </c>
      <c r="AW18" s="2"/>
      <c r="AX18" s="2"/>
      <c r="AY18" s="2"/>
      <c r="AZ18" s="1"/>
      <c r="BA18" s="13">
        <v>30.51</v>
      </c>
      <c r="BB18" s="2">
        <f t="shared" si="13"/>
        <v>15.240000000000002</v>
      </c>
      <c r="BC18" s="2">
        <f t="shared" si="14"/>
        <v>2.5840616222000934E-5</v>
      </c>
      <c r="BD18" s="2"/>
      <c r="BE18" s="2"/>
      <c r="BF18" s="2"/>
      <c r="BG18" s="1"/>
      <c r="BH18" s="13">
        <v>26.56</v>
      </c>
      <c r="BI18" s="2">
        <f t="shared" si="15"/>
        <v>11.29</v>
      </c>
      <c r="BJ18" s="2">
        <f t="shared" si="16"/>
        <v>3.9936623953016698E-4</v>
      </c>
      <c r="BK18" s="2"/>
      <c r="BL18" s="2"/>
      <c r="BM18" s="2"/>
      <c r="BN18" s="1"/>
      <c r="BO18" s="13">
        <v>25.28</v>
      </c>
      <c r="BP18" s="2">
        <f t="shared" si="17"/>
        <v>10.010000000000002</v>
      </c>
      <c r="BQ18" s="2">
        <f t="shared" si="18"/>
        <v>9.698168900752292E-4</v>
      </c>
      <c r="BR18" s="2"/>
      <c r="BS18" s="2"/>
      <c r="BT18" s="2"/>
      <c r="BU18" s="1"/>
      <c r="BV18" s="13">
        <v>41.41</v>
      </c>
      <c r="BW18" s="8">
        <f t="shared" si="20"/>
        <v>26.139999999999997</v>
      </c>
      <c r="BX18" s="2">
        <f t="shared" si="19"/>
        <v>1.352308921988552E-8</v>
      </c>
      <c r="BY18" s="2"/>
      <c r="BZ18" s="2"/>
      <c r="CA18" s="2"/>
      <c r="CB18" s="1"/>
    </row>
    <row r="19" spans="2:80" x14ac:dyDescent="0.25">
      <c r="B19" s="8">
        <v>16</v>
      </c>
      <c r="C19" s="8" t="s">
        <v>13</v>
      </c>
      <c r="D19" s="8" t="s">
        <v>26</v>
      </c>
      <c r="E19" s="17">
        <v>15</v>
      </c>
      <c r="F19" s="18">
        <f t="shared" si="0"/>
        <v>3.0517578125E-5</v>
      </c>
      <c r="G19" s="18">
        <f>AVERAGE(F19:F20)</f>
        <v>3.3530864023115979E-5</v>
      </c>
      <c r="H19" s="18">
        <f>STDEV(F19:F20)</f>
        <v>4.261429784423215E-6</v>
      </c>
      <c r="I19" s="18"/>
      <c r="J19" s="19"/>
      <c r="K19" s="20">
        <v>23.36</v>
      </c>
      <c r="L19" s="8">
        <f t="shared" si="1"/>
        <v>8.36</v>
      </c>
      <c r="M19" s="18">
        <f t="shared" si="2"/>
        <v>3.0436116392988286E-3</v>
      </c>
      <c r="N19" s="18">
        <f>AVERAGE(M19:M21)</f>
        <v>3.6199459664943332E-3</v>
      </c>
      <c r="O19" s="18">
        <f>STDEV(M19:M21)</f>
        <v>1.0892610937921869E-3</v>
      </c>
      <c r="P19" s="18"/>
      <c r="Q19" s="19"/>
      <c r="R19" s="20">
        <v>25.16</v>
      </c>
      <c r="S19" s="8">
        <f t="shared" si="3"/>
        <v>10.16</v>
      </c>
      <c r="T19" s="18">
        <f t="shared" si="4"/>
        <v>8.7404792082809821E-4</v>
      </c>
      <c r="U19" s="18">
        <f>AVERAGE(T19:T20)</f>
        <v>8.8633433669572654E-4</v>
      </c>
      <c r="V19" s="18">
        <f>STDEV(T19:T20)</f>
        <v>1.7375615952955991E-5</v>
      </c>
      <c r="W19" s="18"/>
      <c r="X19" s="19"/>
      <c r="Y19" s="20">
        <v>24.09</v>
      </c>
      <c r="Z19" s="18">
        <f t="shared" si="5"/>
        <v>9.09</v>
      </c>
      <c r="AA19" s="18">
        <f t="shared" si="6"/>
        <v>1.8350053695586172E-3</v>
      </c>
      <c r="AB19" s="18">
        <f>AVERAGE(AA19:AA20)</f>
        <v>1.9569266910814194E-3</v>
      </c>
      <c r="AC19" s="18">
        <f>STDEV(AA19:AA20)</f>
        <v>1.7242278643999774E-4</v>
      </c>
      <c r="AD19" s="18"/>
      <c r="AE19" s="19"/>
      <c r="AF19" s="20">
        <v>25.21</v>
      </c>
      <c r="AG19" s="18">
        <f t="shared" si="7"/>
        <v>10.210000000000001</v>
      </c>
      <c r="AH19" s="18">
        <f t="shared" si="8"/>
        <v>8.4427463994908678E-4</v>
      </c>
      <c r="AI19" s="18">
        <f>AVERAGE(AH19:AH20)</f>
        <v>8.8088866236419802E-4</v>
      </c>
      <c r="AJ19" s="18">
        <f>STDEV(AH19:AH20)</f>
        <v>5.1780047072482897E-5</v>
      </c>
      <c r="AK19" s="18"/>
      <c r="AL19" s="19"/>
      <c r="AM19" s="20">
        <v>19.7</v>
      </c>
      <c r="AN19" s="18">
        <f t="shared" si="9"/>
        <v>4.6999999999999993</v>
      </c>
      <c r="AO19" s="18">
        <f t="shared" si="10"/>
        <v>3.8473262917028649E-2</v>
      </c>
      <c r="AP19" s="18">
        <f>AVERAGE(AO19:AO20)</f>
        <v>3.7309884332034429E-2</v>
      </c>
      <c r="AQ19" s="18">
        <f>STDEV(AO19:AO20)</f>
        <v>1.6452657730732455E-3</v>
      </c>
      <c r="AR19" s="18"/>
      <c r="AS19" s="19"/>
      <c r="AT19" s="20">
        <v>17.18</v>
      </c>
      <c r="AU19" s="18">
        <f t="shared" si="11"/>
        <v>2.1799999999999997</v>
      </c>
      <c r="AV19" s="18">
        <f t="shared" si="12"/>
        <v>0.22067574907266377</v>
      </c>
      <c r="AW19" s="18">
        <f>AVERAGE(AV19:AV20)</f>
        <v>0.20376595257601554</v>
      </c>
      <c r="AX19" s="18">
        <f>STDEV(AV19:AV20)</f>
        <v>2.3914063542528952E-2</v>
      </c>
      <c r="AY19" s="18"/>
      <c r="AZ19" s="19"/>
      <c r="BA19" s="20">
        <v>28.91</v>
      </c>
      <c r="BB19" s="18">
        <f t="shared" si="13"/>
        <v>13.91</v>
      </c>
      <c r="BC19" s="18">
        <f t="shared" si="14"/>
        <v>6.496400039388185E-5</v>
      </c>
      <c r="BD19" s="18">
        <f>AVERAGE(BC19:BC20)</f>
        <v>5.6592147653709073E-5</v>
      </c>
      <c r="BE19" s="18">
        <f>STDEV(BC19:BC20)</f>
        <v>1.1839587687342697E-5</v>
      </c>
      <c r="BF19" s="18"/>
      <c r="BG19" s="19"/>
      <c r="BH19" s="20">
        <v>24.22</v>
      </c>
      <c r="BI19" s="18">
        <f t="shared" si="15"/>
        <v>9.2199999999999989</v>
      </c>
      <c r="BJ19" s="18">
        <f t="shared" si="16"/>
        <v>1.6768856180424902E-3</v>
      </c>
      <c r="BK19" s="18">
        <f>AVERAGE(BJ19:BJ201)</f>
        <v>0.84213615797416463</v>
      </c>
      <c r="BL19" s="18">
        <f>STDEV(BJ19:BJ20)</f>
        <v>2.1592030171680855E-4</v>
      </c>
      <c r="BM19" s="18"/>
      <c r="BN19" s="19"/>
      <c r="BO19" s="20">
        <v>25.37</v>
      </c>
      <c r="BP19" s="18">
        <f t="shared" si="17"/>
        <v>10.370000000000001</v>
      </c>
      <c r="BQ19" s="18">
        <f t="shared" si="18"/>
        <v>7.5564696950312005E-4</v>
      </c>
      <c r="BR19" s="18">
        <f>AVERAGE(BQ19:BQ20)</f>
        <v>8.3340600015039215E-4</v>
      </c>
      <c r="BS19" s="18">
        <f>STDEV(BQ19:BQ20)</f>
        <v>1.0996787573835735E-4</v>
      </c>
      <c r="BT19" s="18"/>
      <c r="BU19" s="19"/>
      <c r="BV19" s="20">
        <v>35.11</v>
      </c>
      <c r="BW19" s="8">
        <f t="shared" si="20"/>
        <v>20.11</v>
      </c>
      <c r="BX19" s="18">
        <f t="shared" si="19"/>
        <v>8.8366323651349292E-7</v>
      </c>
      <c r="BY19" s="18">
        <f>AVERAGE(BX19:BX20)</f>
        <v>1.0977410698080625E-6</v>
      </c>
      <c r="BZ19" s="18">
        <f>STDEV(BX19:BX20)</f>
        <v>3.0275177524862705E-7</v>
      </c>
      <c r="CA19" s="18"/>
      <c r="CB19" s="19"/>
    </row>
    <row r="20" spans="2:80" x14ac:dyDescent="0.25">
      <c r="B20" s="8">
        <v>17</v>
      </c>
      <c r="C20" s="8" t="s">
        <v>13</v>
      </c>
      <c r="D20" s="8" t="s">
        <v>26</v>
      </c>
      <c r="E20" s="7">
        <v>14.74</v>
      </c>
      <c r="F20" s="8">
        <f t="shared" si="0"/>
        <v>3.6544149921231965E-5</v>
      </c>
      <c r="G20" s="8"/>
      <c r="H20" s="8"/>
      <c r="I20" s="8"/>
      <c r="J20" s="4"/>
      <c r="K20" s="14">
        <v>23.15</v>
      </c>
      <c r="L20" s="8">
        <f t="shared" si="1"/>
        <v>8.4099999999999984</v>
      </c>
      <c r="M20" s="8">
        <f t="shared" si="2"/>
        <v>2.9399350535372452E-3</v>
      </c>
      <c r="N20" s="8"/>
      <c r="O20" s="8"/>
      <c r="P20" s="8"/>
      <c r="Q20" s="4"/>
      <c r="R20" s="14">
        <v>24.86</v>
      </c>
      <c r="S20" s="8">
        <f t="shared" si="3"/>
        <v>10.119999999999999</v>
      </c>
      <c r="T20" s="8">
        <f t="shared" si="4"/>
        <v>8.9862075256335488E-4</v>
      </c>
      <c r="U20" s="8"/>
      <c r="V20" s="8"/>
      <c r="W20" s="8"/>
      <c r="X20" s="4"/>
      <c r="Y20" s="14">
        <v>23.65</v>
      </c>
      <c r="Z20" s="8">
        <f t="shared" si="5"/>
        <v>8.9099999999999984</v>
      </c>
      <c r="AA20" s="8">
        <f t="shared" si="6"/>
        <v>2.0788480126042218E-3</v>
      </c>
      <c r="AB20" s="8"/>
      <c r="AC20" s="8"/>
      <c r="AD20" s="8"/>
      <c r="AE20" s="4"/>
      <c r="AF20" s="14">
        <v>24.83</v>
      </c>
      <c r="AG20" s="8">
        <f t="shared" si="7"/>
        <v>10.089999999999998</v>
      </c>
      <c r="AH20" s="8">
        <f t="shared" si="8"/>
        <v>9.1750268477930937E-4</v>
      </c>
      <c r="AI20" s="8"/>
      <c r="AJ20" s="8"/>
      <c r="AK20" s="8"/>
      <c r="AL20" s="4"/>
      <c r="AM20" s="14">
        <v>19.53</v>
      </c>
      <c r="AN20" s="8">
        <f t="shared" si="9"/>
        <v>4.7900000000000009</v>
      </c>
      <c r="AO20" s="8">
        <f t="shared" si="10"/>
        <v>3.614650574704021E-2</v>
      </c>
      <c r="AP20" s="8"/>
      <c r="AQ20" s="8"/>
      <c r="AR20" s="8"/>
      <c r="AS20" s="4"/>
      <c r="AT20" s="14">
        <v>17.16</v>
      </c>
      <c r="AU20" s="8">
        <f t="shared" si="11"/>
        <v>2.42</v>
      </c>
      <c r="AV20" s="8">
        <f t="shared" si="12"/>
        <v>0.18685615607936734</v>
      </c>
      <c r="AW20" s="8"/>
      <c r="AX20" s="8"/>
      <c r="AY20" s="8"/>
      <c r="AZ20" s="4"/>
      <c r="BA20" s="14">
        <v>29.08</v>
      </c>
      <c r="BB20" s="8">
        <f t="shared" si="13"/>
        <v>14.339999999999998</v>
      </c>
      <c r="BC20" s="8">
        <f t="shared" si="14"/>
        <v>4.8220294913536303E-5</v>
      </c>
      <c r="BD20" s="8"/>
      <c r="BE20" s="8"/>
      <c r="BF20" s="8"/>
      <c r="BG20" s="4"/>
      <c r="BH20" s="14">
        <v>24.25</v>
      </c>
      <c r="BI20" s="8">
        <f t="shared" si="15"/>
        <v>9.51</v>
      </c>
      <c r="BJ20" s="8">
        <f t="shared" si="16"/>
        <v>1.3715281989628888E-3</v>
      </c>
      <c r="BK20" s="8"/>
      <c r="BL20" s="8"/>
      <c r="BM20" s="8"/>
      <c r="BN20" s="4"/>
      <c r="BO20" s="14">
        <v>24.84</v>
      </c>
      <c r="BP20" s="8">
        <f t="shared" si="17"/>
        <v>10.1</v>
      </c>
      <c r="BQ20" s="8">
        <f t="shared" si="18"/>
        <v>9.1116503079766425E-4</v>
      </c>
      <c r="BR20" s="8"/>
      <c r="BS20" s="8"/>
      <c r="BT20" s="8"/>
      <c r="BU20" s="4"/>
      <c r="BV20" s="14">
        <v>34.28</v>
      </c>
      <c r="BW20" s="8">
        <f t="shared" si="20"/>
        <v>19.54</v>
      </c>
      <c r="BX20" s="8">
        <f t="shared" si="19"/>
        <v>1.3118189031026324E-6</v>
      </c>
      <c r="BY20" s="8"/>
      <c r="BZ20" s="8"/>
      <c r="CA20" s="8"/>
      <c r="CB20" s="4"/>
    </row>
    <row r="21" spans="2:80" x14ac:dyDescent="0.25">
      <c r="B21" s="8">
        <v>18</v>
      </c>
      <c r="C21" s="8" t="s">
        <v>13</v>
      </c>
      <c r="D21" s="8" t="s">
        <v>26</v>
      </c>
      <c r="E21" s="27">
        <v>21.45</v>
      </c>
      <c r="F21" s="8">
        <f t="shared" si="0"/>
        <v>3.490652313102787E-7</v>
      </c>
      <c r="G21" s="8"/>
      <c r="H21" s="8"/>
      <c r="I21" s="8"/>
      <c r="J21" s="4"/>
      <c r="K21" s="14">
        <v>29.13</v>
      </c>
      <c r="L21" s="8">
        <f t="shared" si="1"/>
        <v>7.68</v>
      </c>
      <c r="M21" s="8">
        <f t="shared" si="2"/>
        <v>4.8762912066469257E-3</v>
      </c>
      <c r="N21" s="8"/>
      <c r="O21" s="8"/>
      <c r="P21" s="8"/>
      <c r="Q21" s="4"/>
      <c r="R21" s="14">
        <v>25.42</v>
      </c>
      <c r="S21" s="8">
        <f t="shared" si="3"/>
        <v>3.9700000000000024</v>
      </c>
      <c r="T21" s="8">
        <f t="shared" si="4"/>
        <v>6.381325785669946E-2</v>
      </c>
      <c r="U21" s="8"/>
      <c r="V21" s="8"/>
      <c r="W21" s="8"/>
      <c r="X21" s="4"/>
      <c r="Y21" s="14">
        <v>27.2</v>
      </c>
      <c r="Z21" s="8">
        <f t="shared" si="5"/>
        <v>5.75</v>
      </c>
      <c r="AA21" s="8">
        <f t="shared" si="6"/>
        <v>1.8581361171917516E-2</v>
      </c>
      <c r="AB21" s="8"/>
      <c r="AC21" s="8"/>
      <c r="AD21" s="8"/>
      <c r="AE21" s="4"/>
      <c r="AF21" s="14">
        <v>27.58</v>
      </c>
      <c r="AG21" s="8">
        <f t="shared" si="7"/>
        <v>6.129999999999999</v>
      </c>
      <c r="AH21" s="8">
        <f t="shared" si="8"/>
        <v>1.4278616409834391E-2</v>
      </c>
      <c r="AI21" s="8"/>
      <c r="AJ21" s="8"/>
      <c r="AK21" s="8"/>
      <c r="AL21" s="4"/>
      <c r="AM21" s="14">
        <v>19.850000000000001</v>
      </c>
      <c r="AN21" s="8">
        <f t="shared" si="9"/>
        <v>-1.5999999999999979</v>
      </c>
      <c r="AO21" s="8">
        <f t="shared" si="10"/>
        <v>3.031433133020792</v>
      </c>
      <c r="AP21" s="8"/>
      <c r="AQ21" s="8"/>
      <c r="AR21" s="8"/>
      <c r="AS21" s="4"/>
      <c r="AT21" s="14">
        <v>18.03</v>
      </c>
      <c r="AU21" s="8">
        <f t="shared" si="11"/>
        <v>-3.4199999999999982</v>
      </c>
      <c r="AV21" s="8">
        <f t="shared" si="12"/>
        <v>10.703420438288882</v>
      </c>
      <c r="AW21" s="8"/>
      <c r="AX21" s="8"/>
      <c r="AY21" s="8"/>
      <c r="AZ21" s="4"/>
      <c r="BA21" s="14">
        <v>29.28</v>
      </c>
      <c r="BB21" s="8">
        <f t="shared" si="13"/>
        <v>7.8300000000000018</v>
      </c>
      <c r="BC21" s="8">
        <f t="shared" si="14"/>
        <v>4.3947597058156549E-3</v>
      </c>
      <c r="BD21" s="8"/>
      <c r="BE21" s="8"/>
      <c r="BF21" s="8"/>
      <c r="BG21" s="4"/>
      <c r="BH21" s="14">
        <v>25.57</v>
      </c>
      <c r="BI21" s="8">
        <f t="shared" si="15"/>
        <v>4.120000000000001</v>
      </c>
      <c r="BJ21" s="8">
        <f t="shared" si="16"/>
        <v>5.7511728164054664E-2</v>
      </c>
      <c r="BK21" s="8"/>
      <c r="BL21" s="8"/>
      <c r="BM21" s="8"/>
      <c r="BN21" s="4"/>
      <c r="BO21" s="14">
        <v>25.69</v>
      </c>
      <c r="BP21" s="8">
        <f t="shared" si="17"/>
        <v>4.240000000000002</v>
      </c>
      <c r="BQ21" s="8">
        <f t="shared" si="18"/>
        <v>5.292158202265787E-2</v>
      </c>
      <c r="BR21" s="8"/>
      <c r="BS21" s="8"/>
      <c r="BT21" s="8"/>
      <c r="BU21" s="4"/>
      <c r="BV21" s="14">
        <v>34.29</v>
      </c>
      <c r="BW21" s="8">
        <f t="shared" si="20"/>
        <v>12.84</v>
      </c>
      <c r="BX21" s="8">
        <f t="shared" si="19"/>
        <v>1.3638759009670649E-4</v>
      </c>
      <c r="BY21" s="8"/>
      <c r="BZ21" s="8"/>
      <c r="CA21" s="8"/>
      <c r="CB21" s="4"/>
    </row>
    <row r="22" spans="2:80" x14ac:dyDescent="0.25">
      <c r="B22" s="8">
        <v>40</v>
      </c>
      <c r="C22" s="8" t="s">
        <v>14</v>
      </c>
      <c r="D22" s="8" t="s">
        <v>26</v>
      </c>
      <c r="E22" s="7">
        <v>15</v>
      </c>
      <c r="F22" s="8">
        <f t="shared" si="0"/>
        <v>3.0517578125E-5</v>
      </c>
      <c r="G22" s="8">
        <f>AVERAGE(F22:F24)</f>
        <v>2.8262240234123618E-5</v>
      </c>
      <c r="H22" s="8">
        <f>STDEV(F22:F24)</f>
        <v>1.061816128455298E-5</v>
      </c>
      <c r="I22" s="8"/>
      <c r="J22" s="4"/>
      <c r="K22" s="14">
        <v>24.23</v>
      </c>
      <c r="L22" s="8">
        <f t="shared" si="1"/>
        <v>9.23</v>
      </c>
      <c r="M22" s="8">
        <f t="shared" si="2"/>
        <v>1.6653025229842909E-3</v>
      </c>
      <c r="N22" s="8">
        <f>AVERAGE(M22:M24)</f>
        <v>1.4934790114790656E-3</v>
      </c>
      <c r="O22" s="8">
        <f>STDEV(M22:M24)</f>
        <v>2.8770258431085635E-4</v>
      </c>
      <c r="P22" s="8"/>
      <c r="Q22" s="4"/>
      <c r="R22" s="14">
        <v>26.1</v>
      </c>
      <c r="S22" s="8">
        <f t="shared" si="3"/>
        <v>11.100000000000001</v>
      </c>
      <c r="T22" s="8">
        <f t="shared" si="4"/>
        <v>4.5558251539883131E-4</v>
      </c>
      <c r="U22" s="8">
        <f>AVERAGE(T22:T24)</f>
        <v>5.3856693416133518E-4</v>
      </c>
      <c r="V22" s="8">
        <f>STDEV(T22:T24)</f>
        <v>2.1462542254973828E-4</v>
      </c>
      <c r="W22" s="8"/>
      <c r="X22" s="4"/>
      <c r="Y22" s="14">
        <v>25.37</v>
      </c>
      <c r="Z22" s="8">
        <f t="shared" si="5"/>
        <v>10.370000000000001</v>
      </c>
      <c r="AA22" s="8">
        <f t="shared" si="6"/>
        <v>7.5564696950312005E-4</v>
      </c>
      <c r="AB22" s="8">
        <f>AVERAGE(AA22:AA24)</f>
        <v>1.0947573185533146E-3</v>
      </c>
      <c r="AC22" s="8">
        <f>STDEV(AA22:AA24)</f>
        <v>4.7872616809054329E-4</v>
      </c>
      <c r="AD22" s="8"/>
      <c r="AE22" s="4"/>
      <c r="AF22" s="14">
        <v>24.46</v>
      </c>
      <c r="AG22" s="8">
        <f t="shared" si="7"/>
        <v>9.4600000000000009</v>
      </c>
      <c r="AH22" s="8">
        <f t="shared" si="8"/>
        <v>1.419895036445615E-3</v>
      </c>
      <c r="AI22" s="8">
        <f>AVERAGE(AH22:AH24)</f>
        <v>2.0059850334796041E-3</v>
      </c>
      <c r="AJ22" s="8">
        <f>STDEV(AH22:AH24)</f>
        <v>8.8383373436332633E-4</v>
      </c>
      <c r="AK22" s="8"/>
      <c r="AL22" s="4"/>
      <c r="AM22" s="14">
        <v>19.649999999999999</v>
      </c>
      <c r="AN22" s="8">
        <f t="shared" si="9"/>
        <v>4.6499999999999986</v>
      </c>
      <c r="AO22" s="8">
        <f t="shared" si="10"/>
        <v>3.9830019603726979E-2</v>
      </c>
      <c r="AP22" s="8">
        <f>AVERAGE(AO22:AO24)</f>
        <v>5.4282879771621141E-2</v>
      </c>
      <c r="AQ22" s="8">
        <f>STDEV(AO22:AO24)</f>
        <v>1.2917828351551882E-2</v>
      </c>
      <c r="AR22" s="8"/>
      <c r="AS22" s="4"/>
      <c r="AT22" s="14">
        <v>17.79</v>
      </c>
      <c r="AU22" s="8">
        <f t="shared" si="11"/>
        <v>2.7899999999999991</v>
      </c>
      <c r="AV22" s="8">
        <f t="shared" si="12"/>
        <v>0.14458602298816103</v>
      </c>
      <c r="AW22" s="8">
        <f>AVERAGE(AV22:AV24)</f>
        <v>0.26673983145299413</v>
      </c>
      <c r="AX22" s="8">
        <f>STDEV(AV22:AV24)</f>
        <v>0.11637407348963745</v>
      </c>
      <c r="AY22" s="8"/>
      <c r="AZ22" s="4"/>
      <c r="BA22" s="14">
        <v>29.73</v>
      </c>
      <c r="BB22" s="8">
        <f t="shared" si="13"/>
        <v>14.73</v>
      </c>
      <c r="BC22" s="8">
        <f t="shared" si="14"/>
        <v>3.6798334585289307E-5</v>
      </c>
      <c r="BD22" s="8">
        <f>AVERAGE(BC22:BC24)</f>
        <v>4.5777950503141471E-5</v>
      </c>
      <c r="BE22" s="8">
        <f>STDEV(BC22:BC24)</f>
        <v>9.7590162096436187E-6</v>
      </c>
      <c r="BF22" s="8"/>
      <c r="BG22" s="4"/>
      <c r="BH22" s="14">
        <v>24.26</v>
      </c>
      <c r="BI22" s="8">
        <f t="shared" si="15"/>
        <v>9.2600000000000016</v>
      </c>
      <c r="BJ22" s="8">
        <f t="shared" si="16"/>
        <v>1.6310310926335328E-3</v>
      </c>
      <c r="BK22" s="8">
        <f>AVERAGE(BJ22:BJ24)</f>
        <v>1.9288098028947393E-3</v>
      </c>
      <c r="BL22" s="8">
        <f>STDEV(BJ22:BJ24)</f>
        <v>4.5709815300747065E-4</v>
      </c>
      <c r="BM22" s="8"/>
      <c r="BN22" s="4"/>
      <c r="BO22" s="14">
        <v>24.65</v>
      </c>
      <c r="BP22" s="8">
        <f t="shared" si="17"/>
        <v>9.6499999999999986</v>
      </c>
      <c r="BQ22" s="8">
        <f t="shared" si="18"/>
        <v>1.2446881126164688E-3</v>
      </c>
      <c r="BR22" s="8">
        <f>AVERAGE(BQ22:BQ24)</f>
        <v>1.3236878583349071E-3</v>
      </c>
      <c r="BS22" s="8">
        <f>STDEV(BQ22:BQ24)</f>
        <v>1.8251138004174523E-4</v>
      </c>
      <c r="BT22" s="8"/>
      <c r="BU22" s="4"/>
      <c r="BV22" s="14">
        <v>34.340000000000003</v>
      </c>
      <c r="BW22" s="8">
        <f t="shared" si="20"/>
        <v>19.340000000000003</v>
      </c>
      <c r="BX22" s="8">
        <f t="shared" si="19"/>
        <v>1.5068842160480035E-6</v>
      </c>
      <c r="BY22" s="8">
        <f>AVERAGE(BX22:BX24)</f>
        <v>2.6304085341956223E-6</v>
      </c>
      <c r="BZ22" s="8">
        <f>STDEV(BX22:BX24)</f>
        <v>1.1551058407741589E-6</v>
      </c>
      <c r="CA22" s="8"/>
      <c r="CB22" s="4"/>
    </row>
    <row r="23" spans="2:80" x14ac:dyDescent="0.25">
      <c r="B23" s="8">
        <v>41</v>
      </c>
      <c r="C23" s="8" t="s">
        <v>14</v>
      </c>
      <c r="D23" s="8" t="s">
        <v>26</v>
      </c>
      <c r="E23" s="7">
        <v>14.7</v>
      </c>
      <c r="F23" s="8">
        <f t="shared" si="0"/>
        <v>3.757154581741083E-5</v>
      </c>
      <c r="G23" s="8"/>
      <c r="H23" s="8"/>
      <c r="I23" s="8"/>
      <c r="J23" s="4"/>
      <c r="K23" s="14">
        <v>24.45</v>
      </c>
      <c r="L23" s="8">
        <f t="shared" si="1"/>
        <v>9.75</v>
      </c>
      <c r="M23" s="8">
        <f t="shared" si="2"/>
        <v>1.1613350732448454E-3</v>
      </c>
      <c r="N23" s="8"/>
      <c r="O23" s="8"/>
      <c r="P23" s="8"/>
      <c r="Q23" s="4"/>
      <c r="R23" s="14">
        <v>26.07</v>
      </c>
      <c r="S23" s="8">
        <f t="shared" si="3"/>
        <v>11.370000000000001</v>
      </c>
      <c r="T23" s="8">
        <f t="shared" si="4"/>
        <v>3.7782348475155997E-4</v>
      </c>
      <c r="U23" s="8"/>
      <c r="V23" s="8"/>
      <c r="W23" s="8"/>
      <c r="X23" s="4"/>
      <c r="Y23" s="14">
        <v>24.84</v>
      </c>
      <c r="Z23" s="8">
        <f t="shared" si="5"/>
        <v>10.14</v>
      </c>
      <c r="AA23" s="8">
        <f t="shared" si="6"/>
        <v>8.862491751144147E-4</v>
      </c>
      <c r="AB23" s="8"/>
      <c r="AC23" s="8"/>
      <c r="AD23" s="8"/>
      <c r="AE23" s="4"/>
      <c r="AF23" s="14">
        <v>24.01</v>
      </c>
      <c r="AG23" s="8">
        <f t="shared" si="7"/>
        <v>9.3100000000000023</v>
      </c>
      <c r="AH23" s="8">
        <f t="shared" si="8"/>
        <v>1.5754721859807135E-3</v>
      </c>
      <c r="AI23" s="8"/>
      <c r="AJ23" s="8"/>
      <c r="AK23" s="8"/>
      <c r="AL23" s="4"/>
      <c r="AM23" s="14">
        <v>18.8</v>
      </c>
      <c r="AN23" s="8">
        <f t="shared" si="9"/>
        <v>4.1000000000000014</v>
      </c>
      <c r="AO23" s="8">
        <f t="shared" si="10"/>
        <v>5.8314561971050415E-2</v>
      </c>
      <c r="AP23" s="8"/>
      <c r="AQ23" s="8"/>
      <c r="AR23" s="8"/>
      <c r="AS23" s="4"/>
      <c r="AT23" s="14">
        <v>16.54</v>
      </c>
      <c r="AU23" s="8">
        <f t="shared" si="11"/>
        <v>1.8399999999999999</v>
      </c>
      <c r="AV23" s="8">
        <f t="shared" si="12"/>
        <v>0.27932178451805501</v>
      </c>
      <c r="AW23" s="8"/>
      <c r="AX23" s="8"/>
      <c r="AY23" s="8"/>
      <c r="AZ23" s="4"/>
      <c r="BA23" s="14">
        <v>28.82</v>
      </c>
      <c r="BB23" s="8">
        <f t="shared" si="13"/>
        <v>14.120000000000001</v>
      </c>
      <c r="BC23" s="8">
        <f t="shared" si="14"/>
        <v>5.6163797035209605E-5</v>
      </c>
      <c r="BD23" s="8"/>
      <c r="BE23" s="8"/>
      <c r="BF23" s="8"/>
      <c r="BG23" s="4"/>
      <c r="BH23" s="14">
        <v>23.37</v>
      </c>
      <c r="BI23" s="8">
        <f t="shared" si="15"/>
        <v>8.6700000000000017</v>
      </c>
      <c r="BJ23" s="8">
        <f t="shared" si="16"/>
        <v>2.4551042471129439E-3</v>
      </c>
      <c r="BK23" s="8"/>
      <c r="BL23" s="8"/>
      <c r="BM23" s="8"/>
      <c r="BN23" s="4"/>
      <c r="BO23" s="14">
        <v>24.41</v>
      </c>
      <c r="BP23" s="8">
        <f t="shared" si="17"/>
        <v>9.7100000000000009</v>
      </c>
      <c r="BQ23" s="8">
        <f t="shared" si="18"/>
        <v>1.1939846461836603E-3</v>
      </c>
      <c r="BR23" s="8"/>
      <c r="BS23" s="8"/>
      <c r="BT23" s="8"/>
      <c r="BU23" s="4"/>
      <c r="BV23" s="14">
        <v>33.270000000000003</v>
      </c>
      <c r="BW23" s="8">
        <f t="shared" si="20"/>
        <v>18.570000000000004</v>
      </c>
      <c r="BX23" s="8">
        <f t="shared" si="19"/>
        <v>2.5696441209138642E-6</v>
      </c>
      <c r="BY23" s="8"/>
      <c r="BZ23" s="8"/>
      <c r="CA23" s="8"/>
      <c r="CB23" s="4"/>
    </row>
    <row r="24" spans="2:80" x14ac:dyDescent="0.25">
      <c r="B24" s="8">
        <v>42</v>
      </c>
      <c r="C24" s="8" t="s">
        <v>14</v>
      </c>
      <c r="D24" s="8" t="s">
        <v>26</v>
      </c>
      <c r="E24" s="7">
        <v>15.87</v>
      </c>
      <c r="F24" s="8">
        <f t="shared" si="0"/>
        <v>1.6697596759960034E-5</v>
      </c>
      <c r="G24" s="8"/>
      <c r="H24" s="8"/>
      <c r="I24" s="8"/>
      <c r="J24" s="4"/>
      <c r="K24" s="14">
        <v>25.11</v>
      </c>
      <c r="L24" s="8">
        <f t="shared" si="1"/>
        <v>9.24</v>
      </c>
      <c r="M24" s="8">
        <f t="shared" si="2"/>
        <v>1.6537994382080606E-3</v>
      </c>
      <c r="N24" s="8"/>
      <c r="O24" s="8"/>
      <c r="P24" s="8"/>
      <c r="Q24" s="4"/>
      <c r="R24" s="14">
        <v>26.19</v>
      </c>
      <c r="S24" s="8">
        <f t="shared" si="3"/>
        <v>10.320000000000002</v>
      </c>
      <c r="T24" s="8">
        <f t="shared" si="4"/>
        <v>7.8229480233361426E-4</v>
      </c>
      <c r="U24" s="8"/>
      <c r="V24" s="8"/>
      <c r="W24" s="8"/>
      <c r="X24" s="4"/>
      <c r="Y24" s="14">
        <v>25.12</v>
      </c>
      <c r="Z24" s="8">
        <f t="shared" si="5"/>
        <v>9.2500000000000018</v>
      </c>
      <c r="AA24" s="8">
        <f t="shared" si="6"/>
        <v>1.6423758110424092E-3</v>
      </c>
      <c r="AB24" s="8"/>
      <c r="AC24" s="8"/>
      <c r="AD24" s="8"/>
      <c r="AE24" s="4"/>
      <c r="AF24" s="14">
        <v>24.24</v>
      </c>
      <c r="AG24" s="8">
        <f t="shared" si="7"/>
        <v>8.3699999999999992</v>
      </c>
      <c r="AH24" s="8">
        <f t="shared" si="8"/>
        <v>3.0225878780124832E-3</v>
      </c>
      <c r="AI24" s="8"/>
      <c r="AJ24" s="8"/>
      <c r="AK24" s="8"/>
      <c r="AL24" s="4"/>
      <c r="AM24" s="14">
        <v>19.82</v>
      </c>
      <c r="AN24" s="8">
        <f t="shared" si="9"/>
        <v>3.9500000000000011</v>
      </c>
      <c r="AO24" s="8">
        <f t="shared" si="10"/>
        <v>6.4704057740086043E-2</v>
      </c>
      <c r="AP24" s="8"/>
      <c r="AQ24" s="8"/>
      <c r="AR24" s="8"/>
      <c r="AS24" s="4"/>
      <c r="AT24" s="14">
        <v>17.28</v>
      </c>
      <c r="AU24" s="8">
        <f t="shared" si="11"/>
        <v>1.4100000000000019</v>
      </c>
      <c r="AV24" s="8">
        <f t="shared" si="12"/>
        <v>0.37631168685276634</v>
      </c>
      <c r="AW24" s="8"/>
      <c r="AX24" s="8"/>
      <c r="AY24" s="8"/>
      <c r="AZ24" s="4"/>
      <c r="BA24" s="14">
        <v>30.33</v>
      </c>
      <c r="BB24" s="8">
        <f t="shared" si="13"/>
        <v>14.459999999999999</v>
      </c>
      <c r="BC24" s="8">
        <f t="shared" si="14"/>
        <v>4.4371719888925522E-5</v>
      </c>
      <c r="BD24" s="8"/>
      <c r="BE24" s="8"/>
      <c r="BF24" s="8"/>
      <c r="BG24" s="4"/>
      <c r="BH24" s="14">
        <v>25.07</v>
      </c>
      <c r="BI24" s="8">
        <f t="shared" si="15"/>
        <v>9.2000000000000011</v>
      </c>
      <c r="BJ24" s="8">
        <f t="shared" si="16"/>
        <v>1.7002940689377409E-3</v>
      </c>
      <c r="BK24" s="8"/>
      <c r="BL24" s="8"/>
      <c r="BM24" s="8"/>
      <c r="BN24" s="4"/>
      <c r="BO24" s="14">
        <v>25.22</v>
      </c>
      <c r="BP24" s="8">
        <f t="shared" si="17"/>
        <v>9.35</v>
      </c>
      <c r="BQ24" s="8">
        <f t="shared" si="18"/>
        <v>1.532390816204592E-3</v>
      </c>
      <c r="BR24" s="8"/>
      <c r="BS24" s="8"/>
      <c r="BT24" s="8"/>
      <c r="BU24" s="4"/>
      <c r="BV24" s="14">
        <v>33.869999999999997</v>
      </c>
      <c r="BW24" s="8">
        <f t="shared" si="20"/>
        <v>18</v>
      </c>
      <c r="BX24" s="8">
        <f t="shared" si="19"/>
        <v>3.814697265625E-6</v>
      </c>
      <c r="BY24" s="8"/>
      <c r="BZ24" s="8"/>
      <c r="CA24" s="8"/>
      <c r="CB24" s="4"/>
    </row>
    <row r="25" spans="2:80" x14ac:dyDescent="0.25">
      <c r="B25" s="8">
        <v>64</v>
      </c>
      <c r="C25" s="8" t="s">
        <v>15</v>
      </c>
      <c r="D25" s="8" t="s">
        <v>26</v>
      </c>
      <c r="E25" s="7">
        <v>14.47</v>
      </c>
      <c r="F25" s="8">
        <f t="shared" si="0"/>
        <v>4.4065222031326158E-5</v>
      </c>
      <c r="G25" s="8">
        <f>AVERAGE(F25:F27)</f>
        <v>4.4786804030788666E-5</v>
      </c>
      <c r="H25" s="8">
        <f>STDEV(F25:F27)</f>
        <v>6.4419949470437945E-7</v>
      </c>
      <c r="I25" s="8"/>
      <c r="J25" s="4"/>
      <c r="K25" s="14">
        <v>24.93</v>
      </c>
      <c r="L25" s="8">
        <f t="shared" si="1"/>
        <v>10.459999999999999</v>
      </c>
      <c r="M25" s="8">
        <f t="shared" si="2"/>
        <v>7.0994751822280858E-4</v>
      </c>
      <c r="N25" s="8">
        <f>AVERAGE(M25:M27)</f>
        <v>7.0629314219544485E-4</v>
      </c>
      <c r="O25" s="8">
        <f>STDEV(M25:M27)</f>
        <v>5.1278769266013675E-5</v>
      </c>
      <c r="P25" s="8"/>
      <c r="Q25" s="4"/>
      <c r="R25" s="14">
        <v>25.08</v>
      </c>
      <c r="S25" s="8">
        <f t="shared" si="3"/>
        <v>10.609999999999998</v>
      </c>
      <c r="T25" s="8">
        <f t="shared" si="4"/>
        <v>6.3984052922771734E-4</v>
      </c>
      <c r="U25" s="8">
        <f>AVERAGE(T25:T27)</f>
        <v>6.6420549094250612E-4</v>
      </c>
      <c r="V25" s="8">
        <f>STDEV(T25:T27)</f>
        <v>2.3090047419244432E-5</v>
      </c>
      <c r="W25" s="8"/>
      <c r="X25" s="4"/>
      <c r="Y25" s="14">
        <v>24.85</v>
      </c>
      <c r="Z25" s="8">
        <f t="shared" si="5"/>
        <v>10.38</v>
      </c>
      <c r="AA25" s="8">
        <f t="shared" si="6"/>
        <v>7.5042733461328697E-4</v>
      </c>
      <c r="AB25" s="8">
        <f>AVERAGE(AA25:AA27)</f>
        <v>7.4108536764979629E-4</v>
      </c>
      <c r="AC25" s="8">
        <f>STDEV(AA25:AA27)</f>
        <v>4.6588271389987836E-5</v>
      </c>
      <c r="AD25" s="8"/>
      <c r="AE25" s="4"/>
      <c r="AF25" s="14">
        <v>24.02</v>
      </c>
      <c r="AG25" s="8">
        <f t="shared" si="7"/>
        <v>9.5499999999999989</v>
      </c>
      <c r="AH25" s="8">
        <f t="shared" si="8"/>
        <v>1.3340236882367163E-3</v>
      </c>
      <c r="AI25" s="8">
        <f>AVERAGE(AH25:AH27)</f>
        <v>1.3250838657676487E-3</v>
      </c>
      <c r="AJ25" s="8">
        <f>STDEV(AH25:AH27)</f>
        <v>3.2954362546016425E-5</v>
      </c>
      <c r="AK25" s="8"/>
      <c r="AL25" s="4"/>
      <c r="AM25" s="14">
        <v>20.62</v>
      </c>
      <c r="AN25" s="8">
        <f t="shared" si="9"/>
        <v>6.15</v>
      </c>
      <c r="AO25" s="8">
        <f t="shared" si="10"/>
        <v>1.4082038478294222E-2</v>
      </c>
      <c r="AP25" s="8">
        <f>AVERAGE(AO25:AO27)</f>
        <v>1.5192640774566883E-2</v>
      </c>
      <c r="AQ25" s="8">
        <f>STDEV(AO25:AO27)</f>
        <v>1.7561308488070603E-3</v>
      </c>
      <c r="AR25" s="8"/>
      <c r="AS25" s="4"/>
      <c r="AT25" s="14">
        <v>17.03</v>
      </c>
      <c r="AU25" s="8">
        <f t="shared" si="11"/>
        <v>2.5600000000000005</v>
      </c>
      <c r="AV25" s="8">
        <f t="shared" si="12"/>
        <v>0.16957554093095895</v>
      </c>
      <c r="AW25" s="8">
        <f>AVERAGE(AV25:AV27)</f>
        <v>0.16979558959539295</v>
      </c>
      <c r="AX25" s="8">
        <f>STDEV(AV25:AV27)</f>
        <v>1.0587250736225852E-2</v>
      </c>
      <c r="AY25" s="8"/>
      <c r="AZ25" s="4"/>
      <c r="BA25" s="14">
        <v>29.13</v>
      </c>
      <c r="BB25" s="8">
        <f t="shared" si="13"/>
        <v>14.659999999999998</v>
      </c>
      <c r="BC25" s="8">
        <f t="shared" si="14"/>
        <v>3.8627825743721949E-5</v>
      </c>
      <c r="BD25" s="8">
        <f>AVERAGE(BC25:BC27)</f>
        <v>3.6821465000828612E-5</v>
      </c>
      <c r="BE25" s="8">
        <f>STDEV(BC25:BC27)</f>
        <v>1.6083093925157534E-6</v>
      </c>
      <c r="BF25" s="8"/>
      <c r="BG25" s="4"/>
      <c r="BH25" s="14">
        <v>24.2</v>
      </c>
      <c r="BI25" s="8">
        <f t="shared" si="15"/>
        <v>9.7299999999999986</v>
      </c>
      <c r="BJ25" s="8">
        <f t="shared" si="16"/>
        <v>1.1775467067292593E-3</v>
      </c>
      <c r="BK25" s="8">
        <f>AVERAGE(BJ25:BJ27)</f>
        <v>1.2223076439873981E-3</v>
      </c>
      <c r="BL25" s="8">
        <f>STDEV(BJ25:BJ27)</f>
        <v>3.8764108762749597E-5</v>
      </c>
      <c r="BM25" s="8"/>
      <c r="BN25" s="4"/>
      <c r="BO25" s="14">
        <v>24.35</v>
      </c>
      <c r="BP25" s="8">
        <f t="shared" si="17"/>
        <v>9.8800000000000008</v>
      </c>
      <c r="BQ25" s="8">
        <f t="shared" si="18"/>
        <v>1.0612645141856033E-3</v>
      </c>
      <c r="BR25" s="8">
        <f>AVERAGE(BQ25:BQ27)</f>
        <v>9.9005102573974501E-4</v>
      </c>
      <c r="BS25" s="8">
        <f>STDEV(BQ25:BQ27)</f>
        <v>7.912657995547545E-5</v>
      </c>
      <c r="BT25" s="8"/>
      <c r="BU25" s="4"/>
      <c r="BV25" s="14">
        <v>34.89</v>
      </c>
      <c r="BW25" s="8">
        <f t="shared" si="20"/>
        <v>20.420000000000002</v>
      </c>
      <c r="BX25" s="8">
        <f t="shared" si="19"/>
        <v>7.1279966766116029E-7</v>
      </c>
      <c r="BY25" s="8">
        <f>AVERAGE(BX25:BX27)</f>
        <v>6.6738399826295284E-7</v>
      </c>
      <c r="BZ25" s="8">
        <f>STDEV(BX25:BX27)</f>
        <v>3.9898145182613343E-8</v>
      </c>
      <c r="CA25" s="8"/>
      <c r="CB25" s="4"/>
    </row>
    <row r="26" spans="2:80" x14ac:dyDescent="0.25">
      <c r="B26" s="8">
        <v>65</v>
      </c>
      <c r="C26" s="8" t="s">
        <v>15</v>
      </c>
      <c r="D26" s="8" t="s">
        <v>26</v>
      </c>
      <c r="E26" s="7">
        <v>14.44</v>
      </c>
      <c r="F26" s="8">
        <f t="shared" si="0"/>
        <v>4.4991126015963835E-5</v>
      </c>
      <c r="G26" s="8"/>
      <c r="H26" s="8"/>
      <c r="I26" s="8"/>
      <c r="J26" s="4"/>
      <c r="K26" s="14">
        <v>24.81</v>
      </c>
      <c r="L26" s="8">
        <f t="shared" si="1"/>
        <v>10.37</v>
      </c>
      <c r="M26" s="8">
        <f t="shared" si="2"/>
        <v>7.556469695031207E-4</v>
      </c>
      <c r="N26" s="8"/>
      <c r="O26" s="8"/>
      <c r="P26" s="8"/>
      <c r="Q26" s="4"/>
      <c r="R26" s="14">
        <v>24.95</v>
      </c>
      <c r="S26" s="8">
        <f t="shared" si="3"/>
        <v>10.51</v>
      </c>
      <c r="T26" s="8">
        <f t="shared" si="4"/>
        <v>6.8576409948144441E-4</v>
      </c>
      <c r="U26" s="8"/>
      <c r="V26" s="8"/>
      <c r="W26" s="8"/>
      <c r="X26" s="4"/>
      <c r="Y26" s="14">
        <v>24.76</v>
      </c>
      <c r="Z26" s="8">
        <f t="shared" si="5"/>
        <v>10.320000000000002</v>
      </c>
      <c r="AA26" s="8">
        <f t="shared" si="6"/>
        <v>7.8229480233361426E-4</v>
      </c>
      <c r="AB26" s="8"/>
      <c r="AC26" s="8"/>
      <c r="AD26" s="8"/>
      <c r="AE26" s="4"/>
      <c r="AF26" s="14">
        <v>23.97</v>
      </c>
      <c r="AG26" s="8">
        <f t="shared" si="7"/>
        <v>9.5299999999999994</v>
      </c>
      <c r="AH26" s="8">
        <f t="shared" si="8"/>
        <v>1.3526459649520763E-3</v>
      </c>
      <c r="AI26" s="8"/>
      <c r="AJ26" s="8"/>
      <c r="AK26" s="8"/>
      <c r="AL26" s="4"/>
      <c r="AM26" s="14">
        <v>20.3</v>
      </c>
      <c r="AN26" s="8">
        <f t="shared" si="9"/>
        <v>5.8600000000000012</v>
      </c>
      <c r="AO26" s="8">
        <f t="shared" si="10"/>
        <v>1.7217267435572035E-2</v>
      </c>
      <c r="AP26" s="8"/>
      <c r="AQ26" s="8"/>
      <c r="AR26" s="8"/>
      <c r="AS26" s="4"/>
      <c r="AT26" s="14">
        <v>16.91</v>
      </c>
      <c r="AU26" s="8">
        <f t="shared" si="11"/>
        <v>2.4700000000000006</v>
      </c>
      <c r="AV26" s="8">
        <f t="shared" si="12"/>
        <v>0.18049114944031197</v>
      </c>
      <c r="AW26" s="8"/>
      <c r="AX26" s="8"/>
      <c r="AY26" s="8"/>
      <c r="AZ26" s="4"/>
      <c r="BA26" s="14">
        <v>29.19</v>
      </c>
      <c r="BB26" s="8">
        <f t="shared" si="13"/>
        <v>14.750000000000002</v>
      </c>
      <c r="BC26" s="8">
        <f t="shared" si="14"/>
        <v>3.6291721038901365E-5</v>
      </c>
      <c r="BD26" s="8"/>
      <c r="BE26" s="8"/>
      <c r="BF26" s="8"/>
      <c r="BG26" s="4"/>
      <c r="BH26" s="14">
        <v>24.09</v>
      </c>
      <c r="BI26" s="8">
        <f t="shared" si="15"/>
        <v>9.65</v>
      </c>
      <c r="BJ26" s="8">
        <f t="shared" si="16"/>
        <v>1.2446881126164664E-3</v>
      </c>
      <c r="BK26" s="8"/>
      <c r="BL26" s="8"/>
      <c r="BM26" s="8"/>
      <c r="BN26" s="4"/>
      <c r="BO26" s="14">
        <v>24.4</v>
      </c>
      <c r="BP26" s="8">
        <f t="shared" si="17"/>
        <v>9.9599999999999991</v>
      </c>
      <c r="BQ26" s="8">
        <f t="shared" si="18"/>
        <v>1.0040174088438161E-3</v>
      </c>
      <c r="BR26" s="8"/>
      <c r="BS26" s="8"/>
      <c r="BT26" s="8"/>
      <c r="BU26" s="4"/>
      <c r="BV26" s="14">
        <v>34.99</v>
      </c>
      <c r="BW26" s="8">
        <f t="shared" si="20"/>
        <v>20.550000000000004</v>
      </c>
      <c r="BX26" s="8">
        <f t="shared" si="19"/>
        <v>6.5137875402183114E-7</v>
      </c>
      <c r="BY26" s="8"/>
      <c r="BZ26" s="8"/>
      <c r="CA26" s="8"/>
      <c r="CB26" s="4"/>
    </row>
    <row r="27" spans="2:80" x14ac:dyDescent="0.25">
      <c r="B27" s="8">
        <v>66</v>
      </c>
      <c r="C27" s="8" t="s">
        <v>15</v>
      </c>
      <c r="D27" s="8" t="s">
        <v>26</v>
      </c>
      <c r="E27" s="7">
        <v>14.43</v>
      </c>
      <c r="F27" s="8">
        <f t="shared" si="0"/>
        <v>4.530406404507599E-5</v>
      </c>
      <c r="G27" s="8"/>
      <c r="H27" s="8"/>
      <c r="I27" s="8"/>
      <c r="J27" s="4"/>
      <c r="K27" s="14">
        <v>25.01</v>
      </c>
      <c r="L27" s="8">
        <f t="shared" si="1"/>
        <v>10.580000000000002</v>
      </c>
      <c r="M27" s="8">
        <f t="shared" si="2"/>
        <v>6.532849388604055E-4</v>
      </c>
      <c r="N27" s="8"/>
      <c r="O27" s="8"/>
      <c r="P27" s="8"/>
      <c r="Q27" s="4"/>
      <c r="R27" s="14">
        <v>24.98</v>
      </c>
      <c r="S27" s="8">
        <f t="shared" si="3"/>
        <v>10.55</v>
      </c>
      <c r="T27" s="8">
        <f t="shared" si="4"/>
        <v>6.6701184411835682E-4</v>
      </c>
      <c r="U27" s="8"/>
      <c r="V27" s="8"/>
      <c r="W27" s="8"/>
      <c r="X27" s="4"/>
      <c r="Y27" s="14">
        <v>24.93</v>
      </c>
      <c r="Z27" s="8">
        <f t="shared" si="5"/>
        <v>10.5</v>
      </c>
      <c r="AA27" s="8">
        <f t="shared" si="6"/>
        <v>6.9053396600248776E-4</v>
      </c>
      <c r="AB27" s="8"/>
      <c r="AC27" s="8"/>
      <c r="AD27" s="8"/>
      <c r="AE27" s="4"/>
      <c r="AF27" s="14">
        <v>24.03</v>
      </c>
      <c r="AG27" s="8">
        <f t="shared" si="7"/>
        <v>9.6000000000000014</v>
      </c>
      <c r="AH27" s="8">
        <f t="shared" si="8"/>
        <v>1.2885819441141534E-3</v>
      </c>
      <c r="AI27" s="8"/>
      <c r="AJ27" s="8"/>
      <c r="AK27" s="8"/>
      <c r="AL27" s="4"/>
      <c r="AM27" s="14">
        <v>20.56</v>
      </c>
      <c r="AN27" s="8">
        <f t="shared" si="9"/>
        <v>6.129999999999999</v>
      </c>
      <c r="AO27" s="8">
        <f t="shared" si="10"/>
        <v>1.4278616409834391E-2</v>
      </c>
      <c r="AP27" s="8"/>
      <c r="AQ27" s="8"/>
      <c r="AR27" s="8"/>
      <c r="AS27" s="4"/>
      <c r="AT27" s="14">
        <v>17.079999999999998</v>
      </c>
      <c r="AU27" s="8">
        <f t="shared" si="11"/>
        <v>2.6499999999999986</v>
      </c>
      <c r="AV27" s="8">
        <f t="shared" si="12"/>
        <v>0.15932007841490795</v>
      </c>
      <c r="AW27" s="8"/>
      <c r="AX27" s="8"/>
      <c r="AY27" s="8"/>
      <c r="AZ27" s="4"/>
      <c r="BA27" s="14">
        <v>29.21</v>
      </c>
      <c r="BB27" s="8">
        <f t="shared" si="13"/>
        <v>14.780000000000001</v>
      </c>
      <c r="BC27" s="8">
        <f t="shared" si="14"/>
        <v>3.5544848219862516E-5</v>
      </c>
      <c r="BD27" s="8"/>
      <c r="BE27" s="8"/>
      <c r="BF27" s="8"/>
      <c r="BG27" s="4"/>
      <c r="BH27" s="14">
        <v>24.08</v>
      </c>
      <c r="BI27" s="8">
        <f t="shared" si="15"/>
        <v>9.6499999999999986</v>
      </c>
      <c r="BJ27" s="8">
        <f t="shared" si="16"/>
        <v>1.2446881126164688E-3</v>
      </c>
      <c r="BK27" s="8"/>
      <c r="BL27" s="8"/>
      <c r="BM27" s="8"/>
      <c r="BN27" s="4"/>
      <c r="BO27" s="14">
        <v>24.54</v>
      </c>
      <c r="BP27" s="8">
        <f t="shared" si="17"/>
        <v>10.11</v>
      </c>
      <c r="BQ27" s="8">
        <f t="shared" si="18"/>
        <v>9.0487115418981588E-4</v>
      </c>
      <c r="BR27" s="8"/>
      <c r="BS27" s="8"/>
      <c r="BT27" s="8"/>
      <c r="BU27" s="4"/>
      <c r="BV27" s="14">
        <v>35.01</v>
      </c>
      <c r="BW27" s="8">
        <f t="shared" si="20"/>
        <v>20.58</v>
      </c>
      <c r="BX27" s="8">
        <f t="shared" si="19"/>
        <v>6.3797357310586697E-7</v>
      </c>
      <c r="BY27" s="8"/>
      <c r="BZ27" s="8"/>
      <c r="CA27" s="8"/>
      <c r="CB27" s="4"/>
    </row>
    <row r="28" spans="2:80" x14ac:dyDescent="0.25">
      <c r="B28" s="8">
        <v>88</v>
      </c>
      <c r="C28" s="8" t="s">
        <v>16</v>
      </c>
      <c r="D28" s="8" t="s">
        <v>26</v>
      </c>
      <c r="E28" s="7">
        <v>14.91</v>
      </c>
      <c r="F28" s="8">
        <f t="shared" si="0"/>
        <v>3.2482000196940918E-5</v>
      </c>
      <c r="G28" s="8">
        <f>AVERAGE(F28:F30)</f>
        <v>3.5379969792301566E-5</v>
      </c>
      <c r="H28" s="8">
        <f>STDEV(F28:F30)</f>
        <v>5.2149471288974379E-6</v>
      </c>
      <c r="I28" s="8"/>
      <c r="J28" s="4"/>
      <c r="K28" s="14">
        <v>25.02</v>
      </c>
      <c r="L28" s="8">
        <f t="shared" si="1"/>
        <v>10.11</v>
      </c>
      <c r="M28" s="8">
        <f t="shared" si="2"/>
        <v>9.0487115418981588E-4</v>
      </c>
      <c r="N28" s="8">
        <f>AVERAGE(M28:M30)</f>
        <v>7.4169425775803301E-4</v>
      </c>
      <c r="O28" s="8">
        <f>STDEV(M28:M30)</f>
        <v>1.5156137173363897E-4</v>
      </c>
      <c r="P28" s="8"/>
      <c r="Q28" s="4"/>
      <c r="R28" s="14">
        <v>25.24</v>
      </c>
      <c r="S28" s="8">
        <f t="shared" si="3"/>
        <v>10.329999999999998</v>
      </c>
      <c r="T28" s="8">
        <f t="shared" si="4"/>
        <v>7.7689109741691431E-4</v>
      </c>
      <c r="U28" s="8">
        <f>AVERAGE(T28:T30)</f>
        <v>6.9625633807739824E-4</v>
      </c>
      <c r="V28" s="8">
        <f>STDEV(T28:T30)</f>
        <v>9.1384786071650308E-5</v>
      </c>
      <c r="W28" s="8"/>
      <c r="X28" s="4"/>
      <c r="Y28" s="14">
        <v>25.29</v>
      </c>
      <c r="Z28" s="8">
        <f t="shared" si="5"/>
        <v>10.379999999999999</v>
      </c>
      <c r="AA28" s="8">
        <f t="shared" si="6"/>
        <v>7.5042733461328762E-4</v>
      </c>
      <c r="AB28" s="8">
        <f>AVERAGE(AA28:AA30)</f>
        <v>6.646985838984279E-4</v>
      </c>
      <c r="AC28" s="8">
        <f>STDEV(AA28:AA30)</f>
        <v>8.6908473584045137E-5</v>
      </c>
      <c r="AD28" s="8"/>
      <c r="AE28" s="4"/>
      <c r="AF28" s="14">
        <v>24.81</v>
      </c>
      <c r="AG28" s="8">
        <f t="shared" si="7"/>
        <v>9.8999999999999986</v>
      </c>
      <c r="AH28" s="8">
        <f t="shared" si="8"/>
        <v>1.0466537720080998E-3</v>
      </c>
      <c r="AI28" s="8">
        <f>AVERAGE(AH28:AH30)</f>
        <v>9.7397158510920698E-4</v>
      </c>
      <c r="AJ28" s="8">
        <f>STDEV(AH28:AH30)</f>
        <v>1.0777467467533597E-4</v>
      </c>
      <c r="AK28" s="8"/>
      <c r="AL28" s="4"/>
      <c r="AM28" s="14">
        <v>21.86</v>
      </c>
      <c r="AN28" s="8">
        <f t="shared" si="9"/>
        <v>6.9499999999999993</v>
      </c>
      <c r="AO28" s="8">
        <f t="shared" si="10"/>
        <v>8.0880072175107676E-3</v>
      </c>
      <c r="AP28" s="8">
        <f>AVERAGE(AO28:AO30)</f>
        <v>5.1902517248462116E-3</v>
      </c>
      <c r="AQ28" s="8">
        <f>STDEV(AO28:AO30)</f>
        <v>2.5392865252643619E-3</v>
      </c>
      <c r="AR28" s="8"/>
      <c r="AS28" s="4"/>
      <c r="AT28" s="14">
        <v>17.920000000000002</v>
      </c>
      <c r="AU28" s="8">
        <f t="shared" si="11"/>
        <v>3.0100000000000016</v>
      </c>
      <c r="AV28" s="8">
        <f t="shared" si="12"/>
        <v>0.12413656192962937</v>
      </c>
      <c r="AW28" s="8">
        <f>AVERAGE(AV28:AV30)</f>
        <v>8.0418550018691345E-2</v>
      </c>
      <c r="AX28" s="8">
        <f>STDEV(AV28:AV30)</f>
        <v>3.7926607099573385E-2</v>
      </c>
      <c r="AY28" s="8"/>
      <c r="AZ28" s="4"/>
      <c r="BA28" s="14">
        <v>28.85</v>
      </c>
      <c r="BB28" s="8">
        <f t="shared" si="13"/>
        <v>13.940000000000001</v>
      </c>
      <c r="BC28" s="8">
        <f t="shared" si="14"/>
        <v>6.3627060598212882E-5</v>
      </c>
      <c r="BD28" s="8">
        <f>AVERAGE(BC28:BC30)</f>
        <v>6.0815333182979043E-5</v>
      </c>
      <c r="BE28" s="8">
        <f>STDEV(BC28:BC30)</f>
        <v>1.1451069193232276E-5</v>
      </c>
      <c r="BF28" s="8"/>
      <c r="BG28" s="4"/>
      <c r="BH28" s="14">
        <v>25.05</v>
      </c>
      <c r="BI28" s="8">
        <f t="shared" si="15"/>
        <v>10.14</v>
      </c>
      <c r="BJ28" s="8">
        <f t="shared" si="16"/>
        <v>8.862491751144147E-4</v>
      </c>
      <c r="BK28" s="8">
        <f>AVERAGE(BJ28:BJ30)</f>
        <v>8.6939878461552084E-4</v>
      </c>
      <c r="BL28" s="8">
        <f>STDEV(BJ28:BJ30)</f>
        <v>1.3688861572335787E-4</v>
      </c>
      <c r="BM28" s="8"/>
      <c r="BN28" s="4"/>
      <c r="BO28" s="14">
        <v>25.12</v>
      </c>
      <c r="BP28" s="8">
        <f t="shared" si="17"/>
        <v>10.210000000000001</v>
      </c>
      <c r="BQ28" s="8">
        <f t="shared" si="18"/>
        <v>8.4427463994908678E-4</v>
      </c>
      <c r="BR28" s="8">
        <f>AVERAGE(BQ28:BQ30)</f>
        <v>8.7559474950784754E-4</v>
      </c>
      <c r="BS28" s="8">
        <f>STDEV(BQ28:BQ30)</f>
        <v>6.45762121466921E-5</v>
      </c>
      <c r="BT28" s="8"/>
      <c r="BU28" s="4"/>
      <c r="BV28" s="14">
        <v>36.340000000000003</v>
      </c>
      <c r="BW28" s="8">
        <f t="shared" si="20"/>
        <v>21.430000000000003</v>
      </c>
      <c r="BX28" s="8">
        <f t="shared" si="19"/>
        <v>3.5393800035215533E-7</v>
      </c>
      <c r="BY28" s="8">
        <f>AVERAGE(BX28:BX30)</f>
        <v>6.2806907916863519E-7</v>
      </c>
      <c r="BZ28" s="8">
        <f>STDEV(BX28:BX30)</f>
        <v>2.4115833771358415E-7</v>
      </c>
      <c r="CA28" s="8"/>
      <c r="CB28" s="4"/>
    </row>
    <row r="29" spans="2:80" x14ac:dyDescent="0.25">
      <c r="B29" s="8">
        <v>89</v>
      </c>
      <c r="C29" s="8" t="s">
        <v>16</v>
      </c>
      <c r="D29" s="8" t="s">
        <v>26</v>
      </c>
      <c r="E29" s="7">
        <v>14.56</v>
      </c>
      <c r="F29" s="8">
        <f t="shared" si="0"/>
        <v>4.1400278547597399E-5</v>
      </c>
      <c r="G29" s="8"/>
      <c r="H29" s="8"/>
      <c r="I29" s="8"/>
      <c r="J29" s="4"/>
      <c r="K29" s="14">
        <v>25.25</v>
      </c>
      <c r="L29" s="8">
        <f t="shared" si="1"/>
        <v>10.69</v>
      </c>
      <c r="M29" s="8">
        <f t="shared" si="2"/>
        <v>6.0532602536083344E-4</v>
      </c>
      <c r="N29" s="8"/>
      <c r="O29" s="8"/>
      <c r="P29" s="8"/>
      <c r="Q29" s="4"/>
      <c r="R29" s="14">
        <v>25.27</v>
      </c>
      <c r="S29" s="8">
        <f t="shared" si="3"/>
        <v>10.709999999999999</v>
      </c>
      <c r="T29" s="8">
        <f t="shared" si="4"/>
        <v>5.9699232309183071E-4</v>
      </c>
      <c r="U29" s="8"/>
      <c r="V29" s="8"/>
      <c r="W29" s="8"/>
      <c r="X29" s="4"/>
      <c r="Y29" s="14">
        <v>25.32</v>
      </c>
      <c r="Z29" s="8">
        <f t="shared" si="5"/>
        <v>10.76</v>
      </c>
      <c r="AA29" s="8">
        <f t="shared" si="6"/>
        <v>5.7665657296363795E-4</v>
      </c>
      <c r="AB29" s="8"/>
      <c r="AC29" s="8"/>
      <c r="AD29" s="8"/>
      <c r="AE29" s="4"/>
      <c r="AF29" s="14">
        <v>24.76</v>
      </c>
      <c r="AG29" s="8">
        <f t="shared" si="7"/>
        <v>10.200000000000001</v>
      </c>
      <c r="AH29" s="8">
        <f t="shared" si="8"/>
        <v>8.5014703446887046E-4</v>
      </c>
      <c r="AI29" s="8"/>
      <c r="AJ29" s="8"/>
      <c r="AK29" s="8"/>
      <c r="AL29" s="4"/>
      <c r="AM29" s="14">
        <v>22.78</v>
      </c>
      <c r="AN29" s="8">
        <f t="shared" si="9"/>
        <v>8.2200000000000006</v>
      </c>
      <c r="AO29" s="8">
        <f t="shared" si="10"/>
        <v>3.3537712360849742E-3</v>
      </c>
      <c r="AP29" s="8"/>
      <c r="AQ29" s="8"/>
      <c r="AR29" s="8"/>
      <c r="AS29" s="4"/>
      <c r="AT29" s="14">
        <v>18.71</v>
      </c>
      <c r="AU29" s="8">
        <f t="shared" si="11"/>
        <v>4.1500000000000004</v>
      </c>
      <c r="AV29" s="8">
        <f t="shared" si="12"/>
        <v>5.6328153913176866E-2</v>
      </c>
      <c r="AW29" s="8"/>
      <c r="AX29" s="8"/>
      <c r="AY29" s="8"/>
      <c r="AZ29" s="4"/>
      <c r="BA29" s="14">
        <v>28.9</v>
      </c>
      <c r="BB29" s="8">
        <f t="shared" si="13"/>
        <v>14.339999999999998</v>
      </c>
      <c r="BC29" s="8">
        <f t="shared" si="14"/>
        <v>4.8220294913536303E-5</v>
      </c>
      <c r="BD29" s="8"/>
      <c r="BE29" s="8"/>
      <c r="BF29" s="8"/>
      <c r="BG29" s="4"/>
      <c r="BH29" s="14">
        <v>24.99</v>
      </c>
      <c r="BI29" s="8">
        <f t="shared" si="15"/>
        <v>10.429999999999998</v>
      </c>
      <c r="BJ29" s="8">
        <f t="shared" si="16"/>
        <v>7.2486502472121671E-4</v>
      </c>
      <c r="BK29" s="8"/>
      <c r="BL29" s="8"/>
      <c r="BM29" s="8"/>
      <c r="BN29" s="4"/>
      <c r="BO29" s="14">
        <v>24.79</v>
      </c>
      <c r="BP29" s="8">
        <f t="shared" si="17"/>
        <v>10.229999999999999</v>
      </c>
      <c r="BQ29" s="8">
        <f t="shared" si="18"/>
        <v>8.3265126149214598E-4</v>
      </c>
      <c r="BR29" s="8"/>
      <c r="BS29" s="8"/>
      <c r="BT29" s="8"/>
      <c r="BU29" s="4"/>
      <c r="BV29" s="14">
        <v>34.96</v>
      </c>
      <c r="BW29" s="8">
        <f t="shared" si="20"/>
        <v>20.399999999999999</v>
      </c>
      <c r="BX29" s="8">
        <f t="shared" si="19"/>
        <v>7.2274998021621735E-7</v>
      </c>
      <c r="BY29" s="8"/>
      <c r="BZ29" s="8"/>
      <c r="CA29" s="8"/>
      <c r="CB29" s="4"/>
    </row>
    <row r="30" spans="2:80" x14ac:dyDescent="0.25">
      <c r="B30" s="8">
        <v>90</v>
      </c>
      <c r="C30" s="8" t="s">
        <v>16</v>
      </c>
      <c r="D30" s="8" t="s">
        <v>26</v>
      </c>
      <c r="E30" s="3">
        <v>14.92</v>
      </c>
      <c r="F30" s="2">
        <f t="shared" si="0"/>
        <v>3.2257630632366368E-5</v>
      </c>
      <c r="G30" s="2"/>
      <c r="H30" s="2"/>
      <c r="I30" s="2"/>
      <c r="J30" s="1"/>
      <c r="K30" s="13">
        <v>25.37</v>
      </c>
      <c r="L30" s="8">
        <f t="shared" si="1"/>
        <v>10.450000000000001</v>
      </c>
      <c r="M30" s="2">
        <f t="shared" si="2"/>
        <v>7.1488559372344959E-4</v>
      </c>
      <c r="N30" s="2"/>
      <c r="O30" s="2"/>
      <c r="P30" s="2"/>
      <c r="Q30" s="1"/>
      <c r="R30" s="13">
        <v>25.37</v>
      </c>
      <c r="S30" s="8">
        <f t="shared" si="3"/>
        <v>10.450000000000001</v>
      </c>
      <c r="T30" s="2">
        <f t="shared" si="4"/>
        <v>7.1488559372344959E-4</v>
      </c>
      <c r="U30" s="2"/>
      <c r="V30" s="2"/>
      <c r="W30" s="2"/>
      <c r="X30" s="1"/>
      <c r="Y30" s="13">
        <v>25.47</v>
      </c>
      <c r="Z30" s="2">
        <f t="shared" si="5"/>
        <v>10.549999999999999</v>
      </c>
      <c r="AA30" s="2">
        <f t="shared" si="6"/>
        <v>6.6701184411835813E-4</v>
      </c>
      <c r="AB30" s="2"/>
      <c r="AC30" s="2"/>
      <c r="AD30" s="2"/>
      <c r="AE30" s="1"/>
      <c r="AF30" s="13">
        <v>24.85</v>
      </c>
      <c r="AG30" s="2">
        <f t="shared" si="7"/>
        <v>9.9300000000000015</v>
      </c>
      <c r="AH30" s="2">
        <f t="shared" si="8"/>
        <v>1.0251139488506509E-3</v>
      </c>
      <c r="AI30" s="2"/>
      <c r="AJ30" s="2"/>
      <c r="AK30" s="2"/>
      <c r="AL30" s="1"/>
      <c r="AM30" s="13">
        <v>22.84</v>
      </c>
      <c r="AN30" s="2">
        <f t="shared" si="9"/>
        <v>7.92</v>
      </c>
      <c r="AO30" s="2">
        <f t="shared" si="10"/>
        <v>4.1289767209428943E-3</v>
      </c>
      <c r="AP30" s="2"/>
      <c r="AQ30" s="2"/>
      <c r="AR30" s="2"/>
      <c r="AS30" s="1"/>
      <c r="AT30" s="13">
        <v>18.96</v>
      </c>
      <c r="AU30" s="2">
        <f t="shared" si="11"/>
        <v>4.0400000000000009</v>
      </c>
      <c r="AV30" s="2">
        <f t="shared" si="12"/>
        <v>6.0790934213267818E-2</v>
      </c>
      <c r="AW30" s="2"/>
      <c r="AX30" s="2"/>
      <c r="AY30" s="2"/>
      <c r="AZ30" s="1"/>
      <c r="BA30" s="13">
        <v>28.71</v>
      </c>
      <c r="BB30" s="2">
        <f t="shared" si="13"/>
        <v>13.790000000000001</v>
      </c>
      <c r="BC30" s="2">
        <f t="shared" si="14"/>
        <v>7.0598644037187951E-5</v>
      </c>
      <c r="BD30" s="2"/>
      <c r="BE30" s="2"/>
      <c r="BF30" s="2"/>
      <c r="BG30" s="1"/>
      <c r="BH30" s="13">
        <v>24.89</v>
      </c>
      <c r="BI30" s="2">
        <f t="shared" si="15"/>
        <v>9.9700000000000006</v>
      </c>
      <c r="BJ30" s="2">
        <f t="shared" si="16"/>
        <v>9.9708215401093079E-4</v>
      </c>
      <c r="BK30" s="2"/>
      <c r="BL30" s="2"/>
      <c r="BM30" s="2"/>
      <c r="BN30" s="1"/>
      <c r="BO30" s="13">
        <v>24.96</v>
      </c>
      <c r="BP30" s="2">
        <f t="shared" si="17"/>
        <v>10.040000000000001</v>
      </c>
      <c r="BQ30" s="2">
        <f t="shared" si="18"/>
        <v>9.4985834708230987E-4</v>
      </c>
      <c r="BR30" s="2"/>
      <c r="BS30" s="2"/>
      <c r="BT30" s="2"/>
      <c r="BU30" s="1"/>
      <c r="BV30" s="13">
        <v>35.159999999999997</v>
      </c>
      <c r="BW30" s="8">
        <f t="shared" si="20"/>
        <v>20.239999999999995</v>
      </c>
      <c r="BX30" s="2">
        <f t="shared" si="19"/>
        <v>8.0751925693753309E-7</v>
      </c>
      <c r="BY30" s="2"/>
      <c r="BZ30" s="2"/>
      <c r="CA30" s="2"/>
      <c r="CB30" s="1"/>
    </row>
    <row r="31" spans="2:80" x14ac:dyDescent="0.25">
      <c r="B31" s="12"/>
      <c r="C31" s="12"/>
      <c r="D31" s="12"/>
      <c r="E31" s="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</row>
    <row r="32" spans="2:80" x14ac:dyDescent="0.25">
      <c r="B32" s="12"/>
      <c r="C32" s="12"/>
      <c r="D32" s="12"/>
      <c r="E32" s="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</row>
    <row r="33" spans="2:79" x14ac:dyDescent="0.25">
      <c r="B33" s="12"/>
      <c r="C33" s="8" t="s">
        <v>0</v>
      </c>
      <c r="D33" s="12"/>
      <c r="E33" s="8" t="s">
        <v>1</v>
      </c>
      <c r="F33" s="12"/>
      <c r="G33" s="12" t="s">
        <v>2</v>
      </c>
      <c r="H33" s="12"/>
      <c r="I33" s="12" t="s">
        <v>3</v>
      </c>
      <c r="J33" s="12"/>
      <c r="K33" s="12" t="s">
        <v>4</v>
      </c>
      <c r="L33" s="12"/>
      <c r="M33" s="12" t="s">
        <v>18</v>
      </c>
      <c r="N33" s="12"/>
      <c r="O33" s="12" t="s">
        <v>19</v>
      </c>
      <c r="P33" s="12"/>
      <c r="Q33" s="12" t="s">
        <v>20</v>
      </c>
      <c r="R33" s="12"/>
      <c r="S33" s="12" t="s">
        <v>21</v>
      </c>
      <c r="T33" s="12"/>
      <c r="U33" s="12" t="s">
        <v>22</v>
      </c>
      <c r="V33" s="12"/>
      <c r="W33" s="12" t="s">
        <v>23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2:79" x14ac:dyDescent="0.25">
      <c r="B34" s="8" t="s">
        <v>11</v>
      </c>
      <c r="C34" s="6">
        <v>1</v>
      </c>
      <c r="D34" s="5">
        <v>0.1619930151839149</v>
      </c>
      <c r="E34" s="6">
        <v>1</v>
      </c>
      <c r="F34" s="5">
        <v>0.38632958042035587</v>
      </c>
      <c r="G34" s="6">
        <v>1</v>
      </c>
      <c r="H34" s="5">
        <v>0.19155148285934515</v>
      </c>
      <c r="I34" s="6">
        <v>1</v>
      </c>
      <c r="J34" s="5">
        <v>0.33252402311033563</v>
      </c>
      <c r="K34" s="6">
        <v>1</v>
      </c>
      <c r="L34" s="5">
        <v>0.22483722008187568</v>
      </c>
      <c r="M34" s="6">
        <v>1</v>
      </c>
      <c r="N34" s="5">
        <v>0.27643908460002475</v>
      </c>
      <c r="O34" s="6">
        <v>1</v>
      </c>
      <c r="P34" s="5">
        <v>0.27585272575008113</v>
      </c>
      <c r="Q34" s="6">
        <v>1</v>
      </c>
      <c r="R34" s="5">
        <v>0.18129222634706627</v>
      </c>
      <c r="S34" s="6">
        <v>1</v>
      </c>
      <c r="T34" s="5">
        <v>0.15446603095178874</v>
      </c>
      <c r="U34" s="6">
        <v>1</v>
      </c>
      <c r="V34" s="5">
        <v>0.31196306169719962</v>
      </c>
      <c r="W34" s="6">
        <v>1</v>
      </c>
      <c r="X34" s="5">
        <v>0.29412953504462108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</row>
    <row r="35" spans="2:79" x14ac:dyDescent="0.25">
      <c r="B35" s="8" t="s">
        <v>13</v>
      </c>
      <c r="C35" s="21">
        <v>1.1555630069005722</v>
      </c>
      <c r="D35" s="22">
        <v>0.15232788139888889</v>
      </c>
      <c r="E35" s="21">
        <v>1.1332348376266559</v>
      </c>
      <c r="F35" s="22">
        <v>0.40065138902188774</v>
      </c>
      <c r="G35" s="21">
        <v>1.287764923125688</v>
      </c>
      <c r="H35" s="22">
        <v>0.17677619870738717</v>
      </c>
      <c r="I35" s="21">
        <v>1.1109185120417264</v>
      </c>
      <c r="J35" s="22">
        <v>0.31166568622294699</v>
      </c>
      <c r="K35" s="21">
        <v>0.90993142811811278</v>
      </c>
      <c r="L35" s="22">
        <v>6.4552069906770371E-2</v>
      </c>
      <c r="M35" s="21">
        <v>1.0125956667261022</v>
      </c>
      <c r="N35" s="22">
        <v>6.3805059590158739E-2</v>
      </c>
      <c r="O35" s="21">
        <v>1.1141459960635236</v>
      </c>
      <c r="P35" s="22">
        <v>0.15192990209262666</v>
      </c>
      <c r="Q35" s="21">
        <v>1.0786367288265841</v>
      </c>
      <c r="R35" s="22">
        <v>0.23506656521407568</v>
      </c>
      <c r="S35" s="21">
        <v>2.7768047135971692</v>
      </c>
      <c r="T35" s="22">
        <v>0.1838305887833204</v>
      </c>
      <c r="U35" s="21">
        <v>1.0536311058204926</v>
      </c>
      <c r="V35" s="22">
        <v>0.18116017622131747</v>
      </c>
      <c r="W35" s="21">
        <v>1.337154122084721</v>
      </c>
      <c r="X35" s="22">
        <v>0.62192847044843202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</row>
    <row r="36" spans="2:79" x14ac:dyDescent="0.25">
      <c r="B36" s="8" t="s">
        <v>14</v>
      </c>
      <c r="C36" s="6">
        <v>1.1519367660562478</v>
      </c>
      <c r="D36" s="5">
        <v>0.65130309561452182</v>
      </c>
      <c r="E36" s="6">
        <v>0.78853463919447109</v>
      </c>
      <c r="F36" s="5">
        <v>0.50092862227444057</v>
      </c>
      <c r="G36" s="6">
        <v>1.6212964583182363</v>
      </c>
      <c r="H36" s="5">
        <v>0.95550418319120689</v>
      </c>
      <c r="I36" s="6">
        <v>2.7056451765562732</v>
      </c>
      <c r="J36" s="5">
        <v>1.256367207434433</v>
      </c>
      <c r="K36" s="6">
        <v>0.86871467163641936</v>
      </c>
      <c r="L36" s="5">
        <v>0.72254272502768235</v>
      </c>
      <c r="M36" s="6">
        <v>1.4667869463372751</v>
      </c>
      <c r="N36" s="5">
        <v>0.90810771525167966</v>
      </c>
      <c r="O36" s="6">
        <v>1.6847654210488765</v>
      </c>
      <c r="P36" s="5">
        <v>1.2996228036879967</v>
      </c>
      <c r="Q36" s="6">
        <v>0.85414161633324193</v>
      </c>
      <c r="R36" s="5">
        <v>0.27329930530306673</v>
      </c>
      <c r="S36" s="6">
        <v>0.87374060519957442</v>
      </c>
      <c r="T36" s="5">
        <v>0.51536657988464496</v>
      </c>
      <c r="U36" s="6">
        <v>1.3424280589715465</v>
      </c>
      <c r="V36" s="5">
        <v>0.33955820827254901</v>
      </c>
      <c r="W36" s="6">
        <v>1.2156380803080913</v>
      </c>
      <c r="X36" s="5">
        <v>1.1718488060715335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</row>
    <row r="37" spans="2:79" x14ac:dyDescent="0.25">
      <c r="B37" s="8" t="s">
        <v>15</v>
      </c>
      <c r="C37" s="6">
        <v>1.3942811437269307</v>
      </c>
      <c r="D37" s="5">
        <v>0.32828137528302631</v>
      </c>
      <c r="E37" s="6">
        <v>0.95423033526792733</v>
      </c>
      <c r="F37" s="5">
        <v>0.10720437832300965</v>
      </c>
      <c r="G37" s="6">
        <v>0.30721992526137659</v>
      </c>
      <c r="H37" s="5">
        <v>0.11704377989935844</v>
      </c>
      <c r="I37" s="6">
        <v>1.4903665104988513</v>
      </c>
      <c r="J37" s="5">
        <v>0.32605711399535764</v>
      </c>
      <c r="K37" s="6">
        <v>1.7449123272549021</v>
      </c>
      <c r="L37" s="5">
        <v>0.25625492073742173</v>
      </c>
      <c r="M37" s="6">
        <v>15.528423761457065</v>
      </c>
      <c r="N37" s="5">
        <v>4.7395412308096683</v>
      </c>
      <c r="O37" s="6">
        <v>10.745779325218223</v>
      </c>
      <c r="P37" s="5">
        <v>2.0092350962885206</v>
      </c>
      <c r="Q37" s="6">
        <v>1.1447435463154942</v>
      </c>
      <c r="R37" s="5">
        <v>0.16523333191123368</v>
      </c>
      <c r="S37" s="6">
        <v>1.1144479611538245</v>
      </c>
      <c r="T37" s="5">
        <v>0.14243726702540493</v>
      </c>
      <c r="U37" s="6">
        <v>0.84629883293988328</v>
      </c>
      <c r="V37" s="5">
        <v>0.12436398985030087</v>
      </c>
      <c r="W37" s="6">
        <v>18.19916988004621</v>
      </c>
      <c r="X37" s="5">
        <v>9.5024785393835174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</row>
    <row r="38" spans="2:79" x14ac:dyDescent="0.25">
      <c r="B38" s="8" t="s">
        <v>16</v>
      </c>
      <c r="C38" s="6">
        <v>1.209799486363593</v>
      </c>
      <c r="D38" s="5">
        <v>0.28331150256569426</v>
      </c>
      <c r="E38" s="6">
        <v>1.0708748168649276</v>
      </c>
      <c r="F38" s="5">
        <v>0.28941654369183967</v>
      </c>
      <c r="G38" s="6">
        <v>0.63225198056327592</v>
      </c>
      <c r="H38" s="5">
        <v>0.12489966273721977</v>
      </c>
      <c r="I38" s="6">
        <v>1.1184442107713817</v>
      </c>
      <c r="J38" s="5">
        <v>0.22014632809067652</v>
      </c>
      <c r="K38" s="6">
        <v>1.274509339658104</v>
      </c>
      <c r="L38" s="5">
        <v>0.17168904414421937</v>
      </c>
      <c r="M38" s="6">
        <v>6.1014647371676105</v>
      </c>
      <c r="N38" s="5">
        <v>3.9372387073553514</v>
      </c>
      <c r="O38" s="6">
        <v>4.9641275139577834</v>
      </c>
      <c r="P38" s="5">
        <v>2.8007896757267972</v>
      </c>
      <c r="Q38" s="6">
        <v>1.7834819101460511</v>
      </c>
      <c r="R38" s="5">
        <v>0.50274681074864602</v>
      </c>
      <c r="S38" s="6">
        <v>1.3927444862500986</v>
      </c>
      <c r="T38" s="5">
        <v>0.56810637669453257</v>
      </c>
      <c r="U38" s="6">
        <v>0.53425068545312193</v>
      </c>
      <c r="V38" s="5">
        <v>0.23251795265258021</v>
      </c>
      <c r="W38" s="6">
        <v>14.252639905128266</v>
      </c>
      <c r="X38" s="5">
        <v>11.059383682319236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</row>
    <row r="39" spans="2:79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</row>
    <row r="85" spans="1:70" x14ac:dyDescent="0.25">
      <c r="A85" s="12"/>
      <c r="B85" s="8" t="s">
        <v>0</v>
      </c>
      <c r="C85" s="12"/>
      <c r="D85" s="8" t="s">
        <v>1</v>
      </c>
      <c r="E85" s="12"/>
      <c r="F85" s="12" t="s">
        <v>2</v>
      </c>
      <c r="G85" s="12"/>
      <c r="H85" s="12" t="s">
        <v>3</v>
      </c>
      <c r="I85" s="12"/>
      <c r="J85" s="12" t="s">
        <v>4</v>
      </c>
      <c r="K85" s="12"/>
      <c r="L85" s="12" t="s">
        <v>18</v>
      </c>
      <c r="M85" s="12"/>
      <c r="N85" s="12" t="s">
        <v>19</v>
      </c>
      <c r="O85" s="12"/>
      <c r="P85" s="12" t="s">
        <v>20</v>
      </c>
      <c r="Q85" s="12"/>
      <c r="R85" s="12" t="s">
        <v>21</v>
      </c>
      <c r="S85" s="12"/>
      <c r="T85" s="12" t="s">
        <v>22</v>
      </c>
      <c r="U85" s="12"/>
      <c r="V85" s="12" t="s">
        <v>23</v>
      </c>
      <c r="W85" s="12"/>
    </row>
    <row r="86" spans="1:70" x14ac:dyDescent="0.25">
      <c r="A86" s="8" t="s">
        <v>11</v>
      </c>
      <c r="B86" s="6">
        <v>1</v>
      </c>
      <c r="C86" s="5">
        <v>0.1619930151839149</v>
      </c>
      <c r="D86" s="6">
        <v>1</v>
      </c>
      <c r="E86" s="5">
        <v>0.38632958042035587</v>
      </c>
      <c r="F86" s="6">
        <v>1</v>
      </c>
      <c r="G86" s="5">
        <v>0.19155148285934515</v>
      </c>
      <c r="H86" s="6">
        <v>1</v>
      </c>
      <c r="I86" s="5">
        <v>0.33252402311033563</v>
      </c>
      <c r="J86" s="6">
        <v>1</v>
      </c>
      <c r="K86" s="5">
        <v>0.22483722008187568</v>
      </c>
      <c r="L86" s="6">
        <v>1</v>
      </c>
      <c r="M86" s="5">
        <v>0.27643908460002475</v>
      </c>
      <c r="N86" s="6">
        <v>1</v>
      </c>
      <c r="O86" s="5">
        <v>0.27585272575008113</v>
      </c>
      <c r="P86" s="6">
        <v>1</v>
      </c>
      <c r="Q86" s="5">
        <v>0.18129222634706627</v>
      </c>
      <c r="R86" s="6">
        <v>1</v>
      </c>
      <c r="S86" s="5">
        <v>0.15446603095178874</v>
      </c>
      <c r="T86" s="6">
        <v>1</v>
      </c>
      <c r="U86" s="5">
        <v>0.31196306169719962</v>
      </c>
      <c r="V86" s="6">
        <v>1</v>
      </c>
      <c r="W86" s="5">
        <v>0.29412953504462108</v>
      </c>
    </row>
    <row r="87" spans="1:70" x14ac:dyDescent="0.25">
      <c r="A87" s="8" t="s">
        <v>13</v>
      </c>
      <c r="B87" s="21">
        <v>1.1555630069005722</v>
      </c>
      <c r="C87" s="22">
        <v>0.15232788139888889</v>
      </c>
      <c r="D87" s="21">
        <v>1.1332348376266559</v>
      </c>
      <c r="E87" s="22">
        <v>0.40065138902188774</v>
      </c>
      <c r="F87" s="21">
        <v>1.287764923125688</v>
      </c>
      <c r="G87" s="22">
        <v>0.17677619870738717</v>
      </c>
      <c r="H87" s="21">
        <v>1.1109185120417264</v>
      </c>
      <c r="I87" s="22">
        <v>0.31166568622294699</v>
      </c>
      <c r="J87" s="21">
        <v>0.90993142811811278</v>
      </c>
      <c r="K87" s="22">
        <v>6.4552069906770371E-2</v>
      </c>
      <c r="L87" s="21">
        <v>1.0125956667261022</v>
      </c>
      <c r="M87" s="22">
        <v>6.3805059590158739E-2</v>
      </c>
      <c r="N87" s="21">
        <v>1.1141459960635236</v>
      </c>
      <c r="O87" s="22">
        <v>0.15192990209262666</v>
      </c>
      <c r="P87" s="21">
        <v>1.0786367288265841</v>
      </c>
      <c r="Q87" s="22">
        <v>0.23506656521407568</v>
      </c>
      <c r="R87" s="21">
        <v>2.7768047135971692</v>
      </c>
      <c r="S87" s="22">
        <v>0.1838305887833204</v>
      </c>
      <c r="T87" s="21">
        <v>1.0536311058204926</v>
      </c>
      <c r="U87" s="22">
        <v>0.18116017622131747</v>
      </c>
      <c r="V87" s="21">
        <v>1.337154122084721</v>
      </c>
      <c r="W87" s="22">
        <v>0.62192847044843202</v>
      </c>
    </row>
    <row r="88" spans="1:70" x14ac:dyDescent="0.25">
      <c r="A88" s="8" t="s">
        <v>14</v>
      </c>
      <c r="B88" s="6">
        <v>1.1519367660562478</v>
      </c>
      <c r="C88" s="5">
        <v>0.65130309561452182</v>
      </c>
      <c r="D88" s="6">
        <v>0.78853463919447109</v>
      </c>
      <c r="E88" s="5">
        <v>0.50092862227444057</v>
      </c>
      <c r="F88" s="6">
        <v>1.6212964583182363</v>
      </c>
      <c r="G88" s="5">
        <v>0.95550418319120689</v>
      </c>
      <c r="H88" s="6">
        <v>2.7056451765562732</v>
      </c>
      <c r="I88" s="5">
        <v>1.256367207434433</v>
      </c>
      <c r="J88" s="6">
        <v>0.86871467163641936</v>
      </c>
      <c r="K88" s="5">
        <v>0.72254272502768235</v>
      </c>
      <c r="L88" s="6">
        <v>1.4667869463372751</v>
      </c>
      <c r="M88" s="5">
        <v>0.90810771525167966</v>
      </c>
      <c r="N88" s="6">
        <v>1.6847654210488765</v>
      </c>
      <c r="O88" s="5">
        <v>1.2996228036879967</v>
      </c>
      <c r="P88" s="6">
        <v>0.85414161633324193</v>
      </c>
      <c r="Q88" s="5">
        <v>0.27329930530306673</v>
      </c>
      <c r="R88" s="6">
        <v>0.87374060519957442</v>
      </c>
      <c r="S88" s="5">
        <v>0.51536657988464496</v>
      </c>
      <c r="T88" s="6">
        <v>1.3424280589715465</v>
      </c>
      <c r="U88" s="5">
        <v>0.33955820827254901</v>
      </c>
      <c r="V88" s="6">
        <v>1.2156380803080913</v>
      </c>
      <c r="W88" s="5">
        <v>1.1718488060715335</v>
      </c>
    </row>
    <row r="89" spans="1:70" x14ac:dyDescent="0.25">
      <c r="A89" s="8" t="s">
        <v>15</v>
      </c>
      <c r="B89" s="6">
        <v>1.3942811437269307</v>
      </c>
      <c r="C89" s="5">
        <v>0.32828137528302631</v>
      </c>
      <c r="D89" s="6">
        <v>0.95423033526792733</v>
      </c>
      <c r="E89" s="5">
        <v>0.10720437832300965</v>
      </c>
      <c r="F89" s="6">
        <v>0.30721992526137659</v>
      </c>
      <c r="G89" s="5">
        <v>0.11704377989935844</v>
      </c>
      <c r="H89" s="6">
        <v>1.4903665104988513</v>
      </c>
      <c r="I89" s="5">
        <v>0.32605711399535764</v>
      </c>
      <c r="J89" s="6">
        <v>1.7449123272549021</v>
      </c>
      <c r="K89" s="5">
        <v>0.25625492073742173</v>
      </c>
      <c r="L89" s="6">
        <v>15.528423761457065</v>
      </c>
      <c r="M89" s="5">
        <v>4.7395412308096683</v>
      </c>
      <c r="N89" s="6">
        <v>10.745779325218223</v>
      </c>
      <c r="O89" s="5">
        <v>2.0092350962885206</v>
      </c>
      <c r="P89" s="6">
        <v>1.1447435463154942</v>
      </c>
      <c r="Q89" s="5">
        <v>0.16523333191123368</v>
      </c>
      <c r="R89" s="6">
        <v>1.1144479611538245</v>
      </c>
      <c r="S89" s="5">
        <v>0.14243726702540493</v>
      </c>
      <c r="T89" s="6">
        <v>0.84629883293988328</v>
      </c>
      <c r="U89" s="5">
        <v>0.12436398985030087</v>
      </c>
      <c r="V89" s="6">
        <v>18.19916988004621</v>
      </c>
      <c r="W89" s="5">
        <v>9.5024785393835174</v>
      </c>
    </row>
    <row r="90" spans="1:70" x14ac:dyDescent="0.25">
      <c r="A90" s="8" t="s">
        <v>16</v>
      </c>
      <c r="B90" s="6">
        <v>1.209799486363593</v>
      </c>
      <c r="C90" s="5">
        <v>0.28331150256569426</v>
      </c>
      <c r="D90" s="6">
        <v>1.0708748168649276</v>
      </c>
      <c r="E90" s="5">
        <v>0.28941654369183967</v>
      </c>
      <c r="F90" s="6">
        <v>0.63225198056327592</v>
      </c>
      <c r="G90" s="5">
        <v>0.12489966273721977</v>
      </c>
      <c r="H90" s="6">
        <v>1.1184442107713817</v>
      </c>
      <c r="I90" s="5">
        <v>0.22014632809067652</v>
      </c>
      <c r="J90" s="6">
        <v>1.274509339658104</v>
      </c>
      <c r="K90" s="5">
        <v>0.17168904414421937</v>
      </c>
      <c r="L90" s="6">
        <v>6.1014647371676105</v>
      </c>
      <c r="M90" s="5">
        <v>3.9372387073553514</v>
      </c>
      <c r="N90" s="6">
        <v>4.9641275139577834</v>
      </c>
      <c r="O90" s="5">
        <v>2.8007896757267972</v>
      </c>
      <c r="P90" s="6">
        <v>1.7834819101460511</v>
      </c>
      <c r="Q90" s="5">
        <v>0.50274681074864602</v>
      </c>
      <c r="R90" s="6">
        <v>1.3927444862500986</v>
      </c>
      <c r="S90" s="5">
        <v>0.56810637669453257</v>
      </c>
      <c r="T90" s="6">
        <v>0.53425068545312193</v>
      </c>
      <c r="U90" s="5">
        <v>0.23251795265258021</v>
      </c>
      <c r="V90" s="6">
        <v>14.252639905128266</v>
      </c>
      <c r="W90" s="5">
        <v>11.059383682319236</v>
      </c>
    </row>
    <row r="93" spans="1:70" x14ac:dyDescent="0.25">
      <c r="A93" s="35" t="s">
        <v>28</v>
      </c>
      <c r="B93" s="36" t="s">
        <v>1</v>
      </c>
      <c r="C93" s="36"/>
      <c r="D93" s="36" t="s">
        <v>29</v>
      </c>
      <c r="E93" s="36" t="s">
        <v>30</v>
      </c>
      <c r="F93" s="36" t="s">
        <v>31</v>
      </c>
      <c r="G93" s="37" t="s">
        <v>32</v>
      </c>
      <c r="H93" s="35" t="s">
        <v>28</v>
      </c>
      <c r="I93" s="36" t="s">
        <v>2</v>
      </c>
      <c r="J93" s="36"/>
      <c r="K93" s="36" t="s">
        <v>29</v>
      </c>
      <c r="L93" s="36" t="s">
        <v>30</v>
      </c>
      <c r="M93" s="36" t="s">
        <v>31</v>
      </c>
      <c r="N93" s="37" t="s">
        <v>32</v>
      </c>
      <c r="O93" s="35" t="s">
        <v>28</v>
      </c>
      <c r="P93" s="38" t="s">
        <v>3</v>
      </c>
      <c r="Q93" s="38"/>
      <c r="R93" s="36" t="s">
        <v>29</v>
      </c>
      <c r="S93" s="36" t="s">
        <v>30</v>
      </c>
      <c r="T93" s="36" t="s">
        <v>31</v>
      </c>
      <c r="U93" s="37" t="s">
        <v>32</v>
      </c>
      <c r="V93" s="35" t="s">
        <v>28</v>
      </c>
      <c r="W93" s="38" t="s">
        <v>4</v>
      </c>
      <c r="X93" s="38"/>
      <c r="Y93" s="36" t="s">
        <v>29</v>
      </c>
      <c r="Z93" s="36" t="s">
        <v>30</v>
      </c>
      <c r="AA93" s="36" t="s">
        <v>31</v>
      </c>
      <c r="AB93" s="37" t="s">
        <v>32</v>
      </c>
      <c r="AC93" s="35" t="s">
        <v>28</v>
      </c>
      <c r="AD93" s="38" t="s">
        <v>18</v>
      </c>
      <c r="AE93" s="38"/>
      <c r="AF93" s="36" t="s">
        <v>29</v>
      </c>
      <c r="AG93" s="36" t="s">
        <v>30</v>
      </c>
      <c r="AH93" s="36" t="s">
        <v>31</v>
      </c>
      <c r="AI93" s="37" t="s">
        <v>32</v>
      </c>
      <c r="AJ93" s="35" t="s">
        <v>28</v>
      </c>
      <c r="AK93" s="38" t="s">
        <v>19</v>
      </c>
      <c r="AL93" s="38"/>
      <c r="AM93" s="36" t="s">
        <v>29</v>
      </c>
      <c r="AN93" s="36" t="s">
        <v>30</v>
      </c>
      <c r="AO93" s="36" t="s">
        <v>31</v>
      </c>
      <c r="AP93" s="37" t="s">
        <v>32</v>
      </c>
      <c r="AQ93" s="35" t="s">
        <v>28</v>
      </c>
      <c r="AR93" s="38" t="s">
        <v>20</v>
      </c>
      <c r="AS93" s="38"/>
      <c r="AT93" s="36" t="s">
        <v>29</v>
      </c>
      <c r="AU93" s="36" t="s">
        <v>30</v>
      </c>
      <c r="AV93" s="36" t="s">
        <v>31</v>
      </c>
      <c r="AW93" s="37" t="s">
        <v>32</v>
      </c>
      <c r="AX93" s="35" t="s">
        <v>28</v>
      </c>
      <c r="AY93" s="38" t="s">
        <v>21</v>
      </c>
      <c r="AZ93" s="38"/>
      <c r="BA93" s="36" t="s">
        <v>29</v>
      </c>
      <c r="BB93" s="36" t="s">
        <v>30</v>
      </c>
      <c r="BC93" s="36" t="s">
        <v>31</v>
      </c>
      <c r="BD93" s="37" t="s">
        <v>32</v>
      </c>
      <c r="BE93" s="35" t="s">
        <v>28</v>
      </c>
      <c r="BF93" s="38" t="s">
        <v>33</v>
      </c>
      <c r="BG93" s="38"/>
      <c r="BH93" s="36" t="s">
        <v>29</v>
      </c>
      <c r="BI93" s="36" t="s">
        <v>30</v>
      </c>
      <c r="BJ93" s="36" t="s">
        <v>31</v>
      </c>
      <c r="BK93" s="37" t="s">
        <v>32</v>
      </c>
      <c r="BL93" s="35" t="s">
        <v>28</v>
      </c>
      <c r="BM93" s="38" t="s">
        <v>23</v>
      </c>
      <c r="BN93" s="38"/>
      <c r="BO93" s="36" t="s">
        <v>29</v>
      </c>
      <c r="BP93" s="36" t="s">
        <v>30</v>
      </c>
      <c r="BQ93" s="36" t="s">
        <v>31</v>
      </c>
      <c r="BR93" s="37" t="s">
        <v>32</v>
      </c>
    </row>
    <row r="94" spans="1:70" x14ac:dyDescent="0.25">
      <c r="A94" s="39">
        <v>0</v>
      </c>
      <c r="B94" s="6">
        <v>1</v>
      </c>
      <c r="C94" s="5">
        <v>0.38632958042035587</v>
      </c>
      <c r="D94" s="40"/>
      <c r="E94" s="40"/>
      <c r="F94" s="40"/>
      <c r="G94" s="41"/>
      <c r="H94" s="39">
        <v>0</v>
      </c>
      <c r="I94" s="6">
        <v>1</v>
      </c>
      <c r="J94" s="5">
        <v>0.19155148285934515</v>
      </c>
      <c r="K94" s="40"/>
      <c r="L94" s="40"/>
      <c r="M94" s="40"/>
      <c r="N94" s="41"/>
      <c r="O94" s="39">
        <v>0</v>
      </c>
      <c r="P94" s="6">
        <v>1</v>
      </c>
      <c r="Q94" s="5">
        <v>0.33252402311033563</v>
      </c>
      <c r="R94" s="40"/>
      <c r="S94" s="40"/>
      <c r="T94" s="40"/>
      <c r="U94" s="41"/>
      <c r="V94" s="39">
        <v>0</v>
      </c>
      <c r="W94" s="6">
        <v>1</v>
      </c>
      <c r="X94" s="5">
        <v>0.22483722008187568</v>
      </c>
      <c r="Y94" s="40"/>
      <c r="Z94" s="40"/>
      <c r="AA94" s="40"/>
      <c r="AB94" s="41"/>
      <c r="AC94" s="39">
        <v>0</v>
      </c>
      <c r="AD94" s="6">
        <v>1</v>
      </c>
      <c r="AE94" s="5">
        <v>0.27643908460002475</v>
      </c>
      <c r="AF94" s="40"/>
      <c r="AG94" s="40"/>
      <c r="AH94" s="40"/>
      <c r="AI94" s="41"/>
      <c r="AJ94" s="39">
        <v>0</v>
      </c>
      <c r="AK94" s="6">
        <v>1</v>
      </c>
      <c r="AL94" s="5">
        <v>0.27585272575008113</v>
      </c>
      <c r="AM94" s="40"/>
      <c r="AN94" s="40"/>
      <c r="AO94" s="40"/>
      <c r="AP94" s="41"/>
      <c r="AQ94" s="39">
        <v>0</v>
      </c>
      <c r="AR94" s="6">
        <v>1</v>
      </c>
      <c r="AS94" s="5">
        <v>0.18129222634706627</v>
      </c>
      <c r="AT94" s="40"/>
      <c r="AU94" s="40"/>
      <c r="AV94" s="40"/>
      <c r="AW94" s="41"/>
      <c r="AX94" s="39">
        <v>0</v>
      </c>
      <c r="AY94" s="6">
        <v>1</v>
      </c>
      <c r="AZ94" s="5">
        <v>0.15446603095178874</v>
      </c>
      <c r="BA94" s="40"/>
      <c r="BB94" s="40"/>
      <c r="BC94" s="40"/>
      <c r="BD94" s="41"/>
      <c r="BE94" s="39">
        <v>0</v>
      </c>
      <c r="BF94" s="6">
        <v>1</v>
      </c>
      <c r="BG94" s="5">
        <v>0.31196306169719962</v>
      </c>
      <c r="BH94" s="40"/>
      <c r="BI94" s="40"/>
      <c r="BJ94" s="40"/>
      <c r="BK94" s="41"/>
      <c r="BL94" s="39">
        <v>0</v>
      </c>
      <c r="BM94" s="6">
        <v>1</v>
      </c>
      <c r="BN94" s="5">
        <v>0.29412953504462108</v>
      </c>
      <c r="BO94" s="40"/>
      <c r="BP94" s="40"/>
      <c r="BQ94" s="40"/>
      <c r="BR94" s="41"/>
    </row>
    <row r="95" spans="1:70" x14ac:dyDescent="0.25">
      <c r="A95" s="39">
        <v>1</v>
      </c>
      <c r="B95" s="21">
        <v>1.1332348376266559</v>
      </c>
      <c r="C95" s="22">
        <v>0.40065138902188774</v>
      </c>
      <c r="D95" s="40">
        <f>(B95+B94)*0.5*1</f>
        <v>1.0666174188133279</v>
      </c>
      <c r="E95" s="40">
        <f>((B95-C95)+(B94-C94))*0.5*1</f>
        <v>0.67312693409220614</v>
      </c>
      <c r="F95" s="40">
        <f>((B95+C95)+(B94+C94))*0.5*1</f>
        <v>1.4601079035344497</v>
      </c>
      <c r="G95" s="41"/>
      <c r="H95" s="39">
        <v>1</v>
      </c>
      <c r="I95" s="21">
        <v>1.287764923125688</v>
      </c>
      <c r="J95" s="22">
        <v>0.17677619870738717</v>
      </c>
      <c r="K95" s="40">
        <f>(I95+I94)*0.5*1</f>
        <v>1.143882461562844</v>
      </c>
      <c r="L95" s="40">
        <f>((I95-J95)+(I94-J94))*0.5*1</f>
        <v>0.95971862077947778</v>
      </c>
      <c r="M95" s="40">
        <f>((I95+J95)+(I94+J94))*0.5*1</f>
        <v>1.3280463023462104</v>
      </c>
      <c r="N95" s="41"/>
      <c r="O95" s="39">
        <v>1</v>
      </c>
      <c r="P95" s="21">
        <v>1.1109185120417264</v>
      </c>
      <c r="Q95" s="22">
        <v>0.31166568622294699</v>
      </c>
      <c r="R95" s="40">
        <f>(P95+P94)*0.5*1</f>
        <v>1.0554592560208631</v>
      </c>
      <c r="S95" s="40">
        <f>((P95-Q95)+(P94-Q94))*0.5*1</f>
        <v>0.73336440135422187</v>
      </c>
      <c r="T95" s="40">
        <f>((P95+Q95)+(P94+Q94))*0.5*1</f>
        <v>1.3775541106875044</v>
      </c>
      <c r="U95" s="41"/>
      <c r="V95" s="39">
        <v>1</v>
      </c>
      <c r="W95" s="21">
        <v>0.90993142811811278</v>
      </c>
      <c r="X95" s="22">
        <v>6.4552069906770371E-2</v>
      </c>
      <c r="Y95" s="40">
        <f>(W95+W94)*0.5*1</f>
        <v>0.95496571405905639</v>
      </c>
      <c r="Z95" s="40">
        <f>((W95-X95)+(W94-X94))*0.5*1</f>
        <v>0.81027106906473345</v>
      </c>
      <c r="AA95" s="40">
        <f>((W95+X95)+(W94+X94))*0.5*1</f>
        <v>1.0996603590533796</v>
      </c>
      <c r="AB95" s="41"/>
      <c r="AC95" s="39">
        <v>1</v>
      </c>
      <c r="AD95" s="21">
        <v>1.0125956667261022</v>
      </c>
      <c r="AE95" s="22">
        <v>6.3805059590158739E-2</v>
      </c>
      <c r="AF95" s="40">
        <f>(AD95+AD94)*0.5*1</f>
        <v>1.006297833363051</v>
      </c>
      <c r="AG95" s="40">
        <f>((AD95-AE95)+(AD94-AE94))*0.5*1</f>
        <v>0.83617576126795945</v>
      </c>
      <c r="AH95" s="40">
        <f>((AD95+AE95)+(AD94+AE94))*0.5*1</f>
        <v>1.1764199054581428</v>
      </c>
      <c r="AI95" s="41"/>
      <c r="AJ95" s="39">
        <v>1</v>
      </c>
      <c r="AK95" s="21">
        <v>1.1141459960635236</v>
      </c>
      <c r="AL95" s="22">
        <v>0.15192990209262666</v>
      </c>
      <c r="AM95" s="40">
        <f>(AK95+AK94)*0.5*1</f>
        <v>1.0570729980317619</v>
      </c>
      <c r="AN95" s="40">
        <f>((AK95-AL95)+(AK94-AL94))*0.5*1</f>
        <v>0.84318168411040784</v>
      </c>
      <c r="AO95" s="40">
        <f>((AK95+AL95)+(AK94+AL94))*0.5*1</f>
        <v>1.2709643119531155</v>
      </c>
      <c r="AP95" s="41"/>
      <c r="AQ95" s="39">
        <v>1</v>
      </c>
      <c r="AR95" s="21">
        <v>1.0786367288265841</v>
      </c>
      <c r="AS95" s="22">
        <v>0.23506656521407568</v>
      </c>
      <c r="AT95" s="40">
        <f>(AR95+AR94)*0.5*1</f>
        <v>1.0393183644132922</v>
      </c>
      <c r="AU95" s="40">
        <f>((AR95-AS95)+(AR94-AS94))*0.5*1</f>
        <v>0.83113896863272108</v>
      </c>
      <c r="AV95" s="40">
        <f>((AR95+AS95)+(AR94+AS94))*0.5*1</f>
        <v>1.247497760193863</v>
      </c>
      <c r="AW95" s="41"/>
      <c r="AX95" s="39">
        <v>1</v>
      </c>
      <c r="AY95" s="21">
        <v>2.7768047135971692</v>
      </c>
      <c r="AZ95" s="22">
        <v>0.1838305887833204</v>
      </c>
      <c r="BA95" s="40">
        <f>(AY95+AY94)*0.5*1</f>
        <v>1.8884023567985846</v>
      </c>
      <c r="BB95" s="40">
        <f>((AY95-AZ95)+(AY94-AZ94))*0.5*1</f>
        <v>1.71925404693103</v>
      </c>
      <c r="BC95" s="40">
        <f>((AY95+AZ95)+(AY94+AZ94))*0.5*1</f>
        <v>2.0575506666661392</v>
      </c>
      <c r="BD95" s="41"/>
      <c r="BE95" s="39">
        <v>1</v>
      </c>
      <c r="BF95" s="21">
        <v>1.0536311058204926</v>
      </c>
      <c r="BG95" s="22">
        <v>0.18116017622131747</v>
      </c>
      <c r="BH95" s="40">
        <f>(BF95+BF94)*0.5*1</f>
        <v>1.0268155529102463</v>
      </c>
      <c r="BI95" s="40">
        <f>((BF95-BG95)+(BF94-BG94))*0.5*1</f>
        <v>0.78025393395098774</v>
      </c>
      <c r="BJ95" s="40">
        <f>((BF95+BG95)+(BF94+BG94))*0.5*1</f>
        <v>1.2733771718695048</v>
      </c>
      <c r="BK95" s="41"/>
      <c r="BL95" s="39">
        <v>1</v>
      </c>
      <c r="BM95" s="21">
        <v>1.337154122084721</v>
      </c>
      <c r="BN95" s="22">
        <v>0.62192847044843202</v>
      </c>
      <c r="BO95" s="40">
        <f>(BM95+BM94)*0.5*1</f>
        <v>1.1685770610423605</v>
      </c>
      <c r="BP95" s="40">
        <f>((BM95-BN95)+(BM94-BN94))*0.5*1</f>
        <v>0.7105480582958339</v>
      </c>
      <c r="BQ95" s="40">
        <f>((BM95+BN95)+(BM94+BN94))*0.5*1</f>
        <v>1.6266060637888871</v>
      </c>
      <c r="BR95" s="41"/>
    </row>
    <row r="96" spans="1:70" x14ac:dyDescent="0.25">
      <c r="A96" s="39">
        <v>2</v>
      </c>
      <c r="B96" s="6">
        <v>0.78853463919447109</v>
      </c>
      <c r="C96" s="5">
        <v>0.50092862227444057</v>
      </c>
      <c r="D96" s="40">
        <f>(B96+B95)*0.5*1</f>
        <v>0.96088473841056343</v>
      </c>
      <c r="E96" s="40">
        <f>((B96-C96)+(B95-C95))*0.5*1</f>
        <v>0.51009473276239936</v>
      </c>
      <c r="F96" s="40">
        <f>((B96+C96)+(B95+C95))*0.5*1</f>
        <v>1.4116747440587276</v>
      </c>
      <c r="G96" s="41"/>
      <c r="H96" s="39">
        <v>2</v>
      </c>
      <c r="I96" s="6">
        <v>1.6212964583182363</v>
      </c>
      <c r="J96" s="5">
        <v>0.95550418319120689</v>
      </c>
      <c r="K96" s="40">
        <f>(I96+I95)*0.5*1</f>
        <v>1.4545306907219622</v>
      </c>
      <c r="L96" s="40">
        <f>((I96-J96)+(I95-J95))*0.5*1</f>
        <v>0.88839049977266504</v>
      </c>
      <c r="M96" s="40">
        <f>((I96+J96)+(I95+J95))*0.5*1</f>
        <v>2.0206708816712595</v>
      </c>
      <c r="N96" s="41"/>
      <c r="O96" s="39">
        <v>2</v>
      </c>
      <c r="P96" s="6">
        <v>2.7056451765562732</v>
      </c>
      <c r="Q96" s="5">
        <v>1.256367207434433</v>
      </c>
      <c r="R96" s="40">
        <f>(P96+P95)*0.5*1</f>
        <v>1.9082818442989997</v>
      </c>
      <c r="S96" s="40">
        <f>((P96-Q96)+(P95-Q95))*0.5*1</f>
        <v>1.1242653974703098</v>
      </c>
      <c r="T96" s="40">
        <f>((P96+Q96)+(P95+Q95))*0.5*1</f>
        <v>2.69229829112769</v>
      </c>
      <c r="U96" s="41"/>
      <c r="V96" s="39">
        <v>2</v>
      </c>
      <c r="W96" s="6">
        <v>0.86871467163641936</v>
      </c>
      <c r="X96" s="5">
        <v>0.72254272502768235</v>
      </c>
      <c r="Y96" s="40">
        <f>(W96+W95)*0.5*1</f>
        <v>0.88932304987726607</v>
      </c>
      <c r="Z96" s="40">
        <f>((W96-X96)+(W95-X95))*0.5*1</f>
        <v>0.49577565241003974</v>
      </c>
      <c r="AA96" s="40">
        <f>((W96+X96)+(W95+X95))*0.5*1</f>
        <v>1.2828704473444925</v>
      </c>
      <c r="AB96" s="41"/>
      <c r="AC96" s="39">
        <v>2</v>
      </c>
      <c r="AD96" s="6">
        <v>1.4667869463372751</v>
      </c>
      <c r="AE96" s="5">
        <v>0.90810771525167966</v>
      </c>
      <c r="AF96" s="40">
        <f>(AD96+AD95)*0.5*1</f>
        <v>1.2396913065316886</v>
      </c>
      <c r="AG96" s="40">
        <f>((AD96-AE96)+(AD95-AE95))*0.5*1</f>
        <v>0.75373491911076951</v>
      </c>
      <c r="AH96" s="40">
        <f>((AD96+AE96)+(AD95+AE95))*0.5*1</f>
        <v>1.7256476939526078</v>
      </c>
      <c r="AI96" s="41"/>
      <c r="AJ96" s="39">
        <v>2</v>
      </c>
      <c r="AK96" s="6">
        <v>1.6847654210488765</v>
      </c>
      <c r="AL96" s="5">
        <v>1.2996228036879967</v>
      </c>
      <c r="AM96" s="40">
        <f>(AK96+AK95)*0.5*1</f>
        <v>1.3994557085562001</v>
      </c>
      <c r="AN96" s="40">
        <f>((AK96-AL96)+(AK95-AL95))*0.5*1</f>
        <v>0.67367935566588844</v>
      </c>
      <c r="AO96" s="40">
        <f>((AK96+AL96)+(AK95+AL95))*0.5*1</f>
        <v>2.1252320614465114</v>
      </c>
      <c r="AP96" s="41"/>
      <c r="AQ96" s="39">
        <v>2</v>
      </c>
      <c r="AR96" s="6">
        <v>0.85414161633324193</v>
      </c>
      <c r="AS96" s="5">
        <v>0.27329930530306673</v>
      </c>
      <c r="AT96" s="40">
        <f>(AR96+AR95)*0.5*1</f>
        <v>0.96638917257991297</v>
      </c>
      <c r="AU96" s="40">
        <f>((AR96-AS96)+(AR95-AS95))*0.5*1</f>
        <v>0.71220623732134181</v>
      </c>
      <c r="AV96" s="40">
        <f>((AR96+AS96)+(AR95+AS95))*0.5*1</f>
        <v>1.2205721078384841</v>
      </c>
      <c r="AW96" s="41"/>
      <c r="AX96" s="39">
        <v>2</v>
      </c>
      <c r="AY96" s="6">
        <v>0.87374060519957442</v>
      </c>
      <c r="AZ96" s="5">
        <v>0.51536657988464496</v>
      </c>
      <c r="BA96" s="40">
        <f>(AY96+AY95)*0.5*1</f>
        <v>1.8252726593983719</v>
      </c>
      <c r="BB96" s="40">
        <f>((AY96-AZ96)+(AY95-AZ95))*0.5*1</f>
        <v>1.4756740750643891</v>
      </c>
      <c r="BC96" s="40">
        <f>((AY96+AZ96)+(AY95+AZ95))*0.5*1</f>
        <v>2.1748712437323543</v>
      </c>
      <c r="BD96" s="41"/>
      <c r="BE96" s="39">
        <v>2</v>
      </c>
      <c r="BF96" s="6">
        <v>1.3424280589715465</v>
      </c>
      <c r="BG96" s="5">
        <v>0.33955820827254901</v>
      </c>
      <c r="BH96" s="40">
        <f>(BF96+BF95)*0.5*1</f>
        <v>1.1980295823960194</v>
      </c>
      <c r="BI96" s="40">
        <f>((BF96-BG96)+(BF95-BG95))*0.5*1</f>
        <v>0.93767039014908626</v>
      </c>
      <c r="BJ96" s="40">
        <f>((BF96+BG96)+(BF95+BG95))*0.5*1</f>
        <v>1.4583887746429527</v>
      </c>
      <c r="BK96" s="41"/>
      <c r="BL96" s="39">
        <v>2</v>
      </c>
      <c r="BM96" s="6">
        <v>1.2156380803080913</v>
      </c>
      <c r="BN96" s="5">
        <v>1.1718488060715335</v>
      </c>
      <c r="BO96" s="40">
        <f>(BM96+BM95)*0.5*1</f>
        <v>1.276396101196406</v>
      </c>
      <c r="BP96" s="40">
        <f>((BM96-BN96)+(BM95-BN95))*0.5*1</f>
        <v>0.37950746293642335</v>
      </c>
      <c r="BQ96" s="40">
        <f>((BM96+BN96)+(BM95+BN95))*0.5*1</f>
        <v>2.1732847394563888</v>
      </c>
      <c r="BR96" s="41"/>
    </row>
    <row r="97" spans="1:70" x14ac:dyDescent="0.25">
      <c r="A97" s="39">
        <v>4</v>
      </c>
      <c r="B97" s="6">
        <v>0.95423033526792733</v>
      </c>
      <c r="C97" s="5">
        <v>0.10720437832300965</v>
      </c>
      <c r="D97" s="40">
        <f>(B97+B96)*0.5*2</f>
        <v>1.7427649744623985</v>
      </c>
      <c r="E97" s="40">
        <f>((B97-C97)+(B96-C96))*0.5*2</f>
        <v>1.1346319738649482</v>
      </c>
      <c r="F97" s="40">
        <f>((B97+C97)+(B96+C96))*0.5*2</f>
        <v>2.3508979750598487</v>
      </c>
      <c r="G97" s="41"/>
      <c r="H97" s="39">
        <v>4</v>
      </c>
      <c r="I97" s="6">
        <v>0.30721992526137659</v>
      </c>
      <c r="J97" s="5">
        <v>0.11704377989935844</v>
      </c>
      <c r="K97" s="40">
        <f>(I97+I96)*0.5*2</f>
        <v>1.9285163835796129</v>
      </c>
      <c r="L97" s="40">
        <f>((I97-J97)+(I96-J96))*0.5*2</f>
        <v>0.85596842048904764</v>
      </c>
      <c r="M97" s="40">
        <f>((I97+J97)+(I96+J96))*0.5*2</f>
        <v>3.0010643466701783</v>
      </c>
      <c r="N97" s="41"/>
      <c r="O97" s="39">
        <v>4</v>
      </c>
      <c r="P97" s="6">
        <v>1.4903665104988513</v>
      </c>
      <c r="Q97" s="5">
        <v>0.32605711399535764</v>
      </c>
      <c r="R97" s="40">
        <f>(P97+P96)*0.5*2</f>
        <v>4.1960116870551243</v>
      </c>
      <c r="S97" s="40">
        <f>((P97-Q97)+(P96-Q96))*0.5*2</f>
        <v>2.6135873656253339</v>
      </c>
      <c r="T97" s="40">
        <f>((P97+Q97)+(P96+Q96))*0.5*2</f>
        <v>5.7784360084849151</v>
      </c>
      <c r="U97" s="41"/>
      <c r="V97" s="39">
        <v>4</v>
      </c>
      <c r="W97" s="6">
        <v>1.7449123272549021</v>
      </c>
      <c r="X97" s="5">
        <v>0.25625492073742173</v>
      </c>
      <c r="Y97" s="40">
        <f>(W97+W96)*0.5*2</f>
        <v>2.6136269988913217</v>
      </c>
      <c r="Z97" s="40">
        <f>((W97-X97)+(W96-X96))*0.5*2</f>
        <v>1.6348293531262175</v>
      </c>
      <c r="AA97" s="40">
        <f>((W97+X97)+(W96+X96))*0.5*2</f>
        <v>3.5924246446564254</v>
      </c>
      <c r="AB97" s="41"/>
      <c r="AC97" s="39">
        <v>4</v>
      </c>
      <c r="AD97" s="6">
        <v>15.528423761457065</v>
      </c>
      <c r="AE97" s="5">
        <v>4.7395412308096683</v>
      </c>
      <c r="AF97" s="40">
        <f>(AD97+AD96)*0.5*2</f>
        <v>16.995210707794339</v>
      </c>
      <c r="AG97" s="40">
        <f>((AD97-AE97)+(AD96-AE96))*0.5*2</f>
        <v>11.34756176173299</v>
      </c>
      <c r="AH97" s="40">
        <f>((AD97+AE97)+(AD96+AE96))*0.5*2</f>
        <v>22.642859653855687</v>
      </c>
      <c r="AI97" s="41"/>
      <c r="AJ97" s="39">
        <v>4</v>
      </c>
      <c r="AK97" s="6">
        <v>10.745779325218223</v>
      </c>
      <c r="AL97" s="5">
        <v>2.0092350962885206</v>
      </c>
      <c r="AM97" s="40">
        <f>(AK97+AK96)*0.5*2</f>
        <v>12.430544746267099</v>
      </c>
      <c r="AN97" s="40">
        <f>((AK97-AL97)+(AK96-AL96))*0.5*2</f>
        <v>9.1216868462905829</v>
      </c>
      <c r="AO97" s="40">
        <f>((AK97+AL97)+(AK96+AL96))*0.5*2</f>
        <v>15.739402646243617</v>
      </c>
      <c r="AP97" s="41"/>
      <c r="AQ97" s="39">
        <v>4</v>
      </c>
      <c r="AR97" s="6">
        <v>1.1447435463154942</v>
      </c>
      <c r="AS97" s="5">
        <v>0.16523333191123368</v>
      </c>
      <c r="AT97" s="40">
        <f>(AR97+AR96)*0.5*2</f>
        <v>1.9988851626487363</v>
      </c>
      <c r="AU97" s="40">
        <f>((AR97-AS97)+(AR96-AS96))*0.5*2</f>
        <v>1.5603525254344359</v>
      </c>
      <c r="AV97" s="40">
        <f>((AR97+AS97)+(AR96+AS96))*0.5*2</f>
        <v>2.4374177998630366</v>
      </c>
      <c r="AW97" s="41"/>
      <c r="AX97" s="39">
        <v>4</v>
      </c>
      <c r="AY97" s="6">
        <v>1.1144479611538245</v>
      </c>
      <c r="AZ97" s="5">
        <v>0.14243726702540493</v>
      </c>
      <c r="BA97" s="40">
        <f>(AY97+AY96)*0.5*2</f>
        <v>1.9881885663533989</v>
      </c>
      <c r="BB97" s="40">
        <f>((AY97-AZ97)+(AY96-AZ96))*0.5*2</f>
        <v>1.3303847194433489</v>
      </c>
      <c r="BC97" s="40">
        <f>((AY97+AZ97)+(AY96+AZ96))*0.5*2</f>
        <v>2.6459924132634489</v>
      </c>
      <c r="BD97" s="41"/>
      <c r="BE97" s="39">
        <v>4</v>
      </c>
      <c r="BF97" s="6">
        <v>0.84629883293988328</v>
      </c>
      <c r="BG97" s="5">
        <v>0.12436398985030087</v>
      </c>
      <c r="BH97" s="40">
        <f>(BF97+BF96)*0.5*2</f>
        <v>2.18872689191143</v>
      </c>
      <c r="BI97" s="40">
        <f>((BF97-BG97)+(BF96-BG96))*0.5*2</f>
        <v>1.7248046937885799</v>
      </c>
      <c r="BJ97" s="40">
        <f>((BF97+BG97)+(BF96+BG96))*0.5*2</f>
        <v>2.6526490900342798</v>
      </c>
      <c r="BK97" s="41"/>
      <c r="BL97" s="39">
        <v>4</v>
      </c>
      <c r="BM97" s="6">
        <v>18.19916988004621</v>
      </c>
      <c r="BN97" s="5">
        <v>9.5024785393835174</v>
      </c>
      <c r="BO97" s="40">
        <f>(BM97+BM96)*0.5*2</f>
        <v>19.414807960354302</v>
      </c>
      <c r="BP97" s="40">
        <f>((BM97-BN97)+(BM96-BN96))*0.5*2</f>
        <v>8.7404806148992495</v>
      </c>
      <c r="BQ97" s="40">
        <f>((BM97+BN97)+(BM96+BN96))*0.5*2</f>
        <v>30.08913530580935</v>
      </c>
      <c r="BR97" s="41"/>
    </row>
    <row r="98" spans="1:70" x14ac:dyDescent="0.25">
      <c r="A98" s="39">
        <v>6</v>
      </c>
      <c r="B98" s="6">
        <v>1.0708748168649276</v>
      </c>
      <c r="C98" s="5">
        <v>0.28941654369183967</v>
      </c>
      <c r="D98" s="40">
        <f>(B98+B97)*0.5*2</f>
        <v>2.0251051521328547</v>
      </c>
      <c r="E98" s="40">
        <f>((B98-C98)+(B97-C97))*0.5*2</f>
        <v>1.6284842301180056</v>
      </c>
      <c r="F98" s="40">
        <f>((B98+C98)+(B97+C97))*0.5*2</f>
        <v>2.4217260741477045</v>
      </c>
      <c r="G98" s="41"/>
      <c r="H98" s="39">
        <v>6</v>
      </c>
      <c r="I98" s="6">
        <v>0.63225198056327592</v>
      </c>
      <c r="J98" s="5">
        <v>0.12489966273721977</v>
      </c>
      <c r="K98" s="40">
        <f>(I98+I97)*0.5*2</f>
        <v>0.93947190582465256</v>
      </c>
      <c r="L98" s="40">
        <f>((I98-J98)+(I97-J97))*0.5*2</f>
        <v>0.69752846318807427</v>
      </c>
      <c r="M98" s="40">
        <f>((I98+J98)+(I97+J97))*0.5*2</f>
        <v>1.1814153484612306</v>
      </c>
      <c r="N98" s="41"/>
      <c r="O98" s="39">
        <v>6</v>
      </c>
      <c r="P98" s="6">
        <v>1.1184442107713817</v>
      </c>
      <c r="Q98" s="5">
        <v>0.22014632809067652</v>
      </c>
      <c r="R98" s="40">
        <f>(P98+P97)*0.5*2</f>
        <v>2.6088107212702329</v>
      </c>
      <c r="S98" s="40">
        <f>((P98-Q98)+(P97-Q97))*0.5*2</f>
        <v>2.0626072791841987</v>
      </c>
      <c r="T98" s="40">
        <f>((P98+Q98)+(P97+Q97))*0.5*2</f>
        <v>3.1550141633562672</v>
      </c>
      <c r="U98" s="41"/>
      <c r="V98" s="39">
        <v>6</v>
      </c>
      <c r="W98" s="6">
        <v>1.274509339658104</v>
      </c>
      <c r="X98" s="5">
        <v>0.17168904414421937</v>
      </c>
      <c r="Y98" s="40">
        <f>(W98+W97)*0.5*2</f>
        <v>3.0194216669130061</v>
      </c>
      <c r="Z98" s="40">
        <f>((W98-X98)+(W97-X97))*0.5*2</f>
        <v>2.5914777020313648</v>
      </c>
      <c r="AA98" s="40">
        <f>((W98+X98)+(W97+X97))*0.5*2</f>
        <v>3.4473656317946473</v>
      </c>
      <c r="AB98" s="41"/>
      <c r="AC98" s="39">
        <v>6</v>
      </c>
      <c r="AD98" s="6">
        <v>6.1014647371676105</v>
      </c>
      <c r="AE98" s="5">
        <v>3.9372387073553514</v>
      </c>
      <c r="AF98" s="40">
        <f>(AD98+AD97)*0.5*2</f>
        <v>21.629888498624673</v>
      </c>
      <c r="AG98" s="40">
        <f>((AD98-AE98)+(AD97-AE97))*0.5*2</f>
        <v>12.953108560459654</v>
      </c>
      <c r="AH98" s="40">
        <f>((AD98+AE98)+(AD97+AE97))*0.5*2</f>
        <v>30.306668436789696</v>
      </c>
      <c r="AI98" s="41"/>
      <c r="AJ98" s="39">
        <v>6</v>
      </c>
      <c r="AK98" s="6">
        <v>4.9641275139577834</v>
      </c>
      <c r="AL98" s="5">
        <v>2.8007896757267972</v>
      </c>
      <c r="AM98" s="40">
        <f>(AK98+AK97)*0.5*2</f>
        <v>15.709906839176007</v>
      </c>
      <c r="AN98" s="40">
        <f>((AK98-AL98)+(AK97-AL97))*0.5*2</f>
        <v>10.899882067160689</v>
      </c>
      <c r="AO98" s="40">
        <f>((AK98+AL98)+(AK97+AL97))*0.5*2</f>
        <v>20.519931611191325</v>
      </c>
      <c r="AP98" s="41"/>
      <c r="AQ98" s="39">
        <v>6</v>
      </c>
      <c r="AR98" s="6">
        <v>1.7834819101460511</v>
      </c>
      <c r="AS98" s="5">
        <v>0.50274681074864602</v>
      </c>
      <c r="AT98" s="40">
        <f>(AR98+AR97)*0.5*2</f>
        <v>2.9282254564615453</v>
      </c>
      <c r="AU98" s="40">
        <f>((AR98-AS98)+(AR97-AS97))*0.5*2</f>
        <v>2.2602453138016654</v>
      </c>
      <c r="AV98" s="40">
        <f>((AR98+AS98)+(AR97+AS97))*0.5*2</f>
        <v>3.5962055991214252</v>
      </c>
      <c r="AW98" s="41"/>
      <c r="AX98" s="39">
        <v>6</v>
      </c>
      <c r="AY98" s="6">
        <v>1.3927444862500986</v>
      </c>
      <c r="AZ98" s="5">
        <v>0.56810637669453257</v>
      </c>
      <c r="BA98" s="40">
        <f>(AY98+AY97)*0.5*2</f>
        <v>2.5071924474039231</v>
      </c>
      <c r="BB98" s="40">
        <f>((AY98-AZ98)+(AY97-AZ97))*0.5*2</f>
        <v>1.7966488036839856</v>
      </c>
      <c r="BC98" s="40">
        <f>((AY98+AZ98)+(AY97+AZ97))*0.5*2</f>
        <v>3.2177360911238604</v>
      </c>
      <c r="BD98" s="41"/>
      <c r="BE98" s="39">
        <v>6</v>
      </c>
      <c r="BF98" s="6">
        <v>0.53425068545312193</v>
      </c>
      <c r="BG98" s="5">
        <v>0.23251795265258021</v>
      </c>
      <c r="BH98" s="40">
        <f>(BF98+BF97)*0.5*2</f>
        <v>1.3805495183930052</v>
      </c>
      <c r="BI98" s="40">
        <f>((BF98-BG98)+(BF97-BG97))*0.5*2</f>
        <v>1.0236675758901241</v>
      </c>
      <c r="BJ98" s="40">
        <f>((BF98+BG98)+(BF97+BG97))*0.5*2</f>
        <v>1.7374314608958863</v>
      </c>
      <c r="BK98" s="41"/>
      <c r="BL98" s="39">
        <v>6</v>
      </c>
      <c r="BM98" s="6">
        <v>14.252639905128266</v>
      </c>
      <c r="BN98" s="5">
        <v>11.059383682319236</v>
      </c>
      <c r="BO98" s="40">
        <f>(BM98+BM97)*0.5*2</f>
        <v>32.451809785174476</v>
      </c>
      <c r="BP98" s="40">
        <f>((BM98-BN98)+(BM97-BN97))*0.5*2</f>
        <v>11.889947563471722</v>
      </c>
      <c r="BQ98" s="40">
        <f>((BM98+BN98)+(BM97+BN97))*0.5*2</f>
        <v>53.013672006877229</v>
      </c>
      <c r="BR98" s="41"/>
    </row>
    <row r="99" spans="1:70" x14ac:dyDescent="0.25">
      <c r="A99" s="42"/>
      <c r="B99" s="43"/>
      <c r="C99" s="44" t="s">
        <v>34</v>
      </c>
      <c r="D99" s="44">
        <f>SUM(D95:D98)</f>
        <v>5.7953722838191446</v>
      </c>
      <c r="E99" s="44">
        <f t="shared" ref="E99:F99" si="21">SUM(E95:E98)</f>
        <v>3.9463378708375592</v>
      </c>
      <c r="F99" s="44">
        <f t="shared" si="21"/>
        <v>7.6444066968007309</v>
      </c>
      <c r="G99" s="45">
        <f>D99-E99</f>
        <v>1.8490344129815854</v>
      </c>
      <c r="H99" s="42"/>
      <c r="I99" s="43"/>
      <c r="J99" s="44" t="s">
        <v>34</v>
      </c>
      <c r="K99" s="44">
        <f>SUM(K95:K98)</f>
        <v>5.4664014416890714</v>
      </c>
      <c r="L99" s="44">
        <f t="shared" ref="L99:M99" si="22">SUM(L95:L98)</f>
        <v>3.4016060042292646</v>
      </c>
      <c r="M99" s="44">
        <f t="shared" si="22"/>
        <v>7.5311968791488795</v>
      </c>
      <c r="N99" s="45">
        <f>K99-L99</f>
        <v>2.0647954374598068</v>
      </c>
      <c r="O99" s="42"/>
      <c r="P99" s="43"/>
      <c r="Q99" s="44" t="s">
        <v>34</v>
      </c>
      <c r="R99" s="44">
        <f>SUM(R95:R98)</f>
        <v>9.7685635086452205</v>
      </c>
      <c r="S99" s="44">
        <f t="shared" ref="S99:T99" si="23">SUM(S95:S98)</f>
        <v>6.5338244436340638</v>
      </c>
      <c r="T99" s="44">
        <f t="shared" si="23"/>
        <v>13.003302573656377</v>
      </c>
      <c r="U99" s="45">
        <f>R99-S99</f>
        <v>3.2347390650111567</v>
      </c>
      <c r="V99" s="42"/>
      <c r="W99" s="43"/>
      <c r="X99" s="44" t="s">
        <v>34</v>
      </c>
      <c r="Y99" s="44">
        <f>SUM(Y95:Y98)</f>
        <v>7.4773374297406505</v>
      </c>
      <c r="Z99" s="44">
        <f t="shared" ref="Z99:AA99" si="24">SUM(Z95:Z98)</f>
        <v>5.5323537766323554</v>
      </c>
      <c r="AA99" s="44">
        <f t="shared" si="24"/>
        <v>9.4223210828489457</v>
      </c>
      <c r="AB99" s="45">
        <f>Y99-Z99</f>
        <v>1.9449836531082951</v>
      </c>
      <c r="AC99" s="42"/>
      <c r="AD99" s="43"/>
      <c r="AE99" s="44" t="s">
        <v>34</v>
      </c>
      <c r="AF99" s="44">
        <f>SUM(AF95:AF98)</f>
        <v>40.871088346313755</v>
      </c>
      <c r="AG99" s="44">
        <f t="shared" ref="AG99:AH99" si="25">SUM(AG95:AG98)</f>
        <v>25.890581002571373</v>
      </c>
      <c r="AH99" s="44">
        <f t="shared" si="25"/>
        <v>55.851595690056129</v>
      </c>
      <c r="AI99" s="45">
        <f>AF99-AG99</f>
        <v>14.980507343742381</v>
      </c>
      <c r="AJ99" s="42"/>
      <c r="AK99" s="43"/>
      <c r="AL99" s="44" t="s">
        <v>34</v>
      </c>
      <c r="AM99" s="44">
        <f>SUM(AM95:AM98)</f>
        <v>30.59698029203107</v>
      </c>
      <c r="AN99" s="44">
        <f t="shared" ref="AN99:AO99" si="26">SUM(AN95:AN98)</f>
        <v>21.53842995322757</v>
      </c>
      <c r="AO99" s="44">
        <f t="shared" si="26"/>
        <v>39.655530630834569</v>
      </c>
      <c r="AP99" s="45">
        <f>AM99-AN99</f>
        <v>9.0585503388034994</v>
      </c>
      <c r="AQ99" s="42"/>
      <c r="AR99" s="43"/>
      <c r="AS99" s="44" t="s">
        <v>34</v>
      </c>
      <c r="AT99" s="44">
        <f>SUM(AT95:AT98)</f>
        <v>6.9328181561034867</v>
      </c>
      <c r="AU99" s="44">
        <f t="shared" ref="AU99:AV99" si="27">SUM(AU95:AU98)</f>
        <v>5.3639430451901635</v>
      </c>
      <c r="AV99" s="44">
        <f t="shared" si="27"/>
        <v>8.5016932670168099</v>
      </c>
      <c r="AW99" s="45">
        <f>AT99-AU99</f>
        <v>1.5688751109133232</v>
      </c>
      <c r="AX99" s="42"/>
      <c r="AY99" s="43"/>
      <c r="AZ99" s="44" t="s">
        <v>34</v>
      </c>
      <c r="BA99" s="44">
        <f>SUM(BA95:BA98)</f>
        <v>8.2090560299542794</v>
      </c>
      <c r="BB99" s="44">
        <f t="shared" ref="BB99:BC99" si="28">SUM(BB95:BB98)</f>
        <v>6.3219616451227534</v>
      </c>
      <c r="BC99" s="44">
        <f t="shared" si="28"/>
        <v>10.096150414785802</v>
      </c>
      <c r="BD99" s="45">
        <f>BA99-BB99</f>
        <v>1.887094384831526</v>
      </c>
      <c r="BE99" s="42"/>
      <c r="BF99" s="43"/>
      <c r="BG99" s="44" t="s">
        <v>34</v>
      </c>
      <c r="BH99" s="44">
        <f>SUM(BH95:BH98)</f>
        <v>5.7941215456107011</v>
      </c>
      <c r="BI99" s="44">
        <f t="shared" ref="BI99:BJ99" si="29">SUM(BI95:BI98)</f>
        <v>4.4663965937787786</v>
      </c>
      <c r="BJ99" s="44">
        <f t="shared" si="29"/>
        <v>7.1218464974426237</v>
      </c>
      <c r="BK99" s="45">
        <f>BH99-BI99</f>
        <v>1.3277249518319225</v>
      </c>
      <c r="BL99" s="42"/>
      <c r="BM99" s="43"/>
      <c r="BN99" s="44" t="s">
        <v>34</v>
      </c>
      <c r="BO99" s="44">
        <f>SUM(BO95:BO98)</f>
        <v>54.311590907767545</v>
      </c>
      <c r="BP99" s="44">
        <f t="shared" ref="BP99:BQ99" si="30">SUM(BP95:BP98)</f>
        <v>21.720483699603228</v>
      </c>
      <c r="BQ99" s="44">
        <f t="shared" si="30"/>
        <v>86.902698115931855</v>
      </c>
      <c r="BR99" s="45">
        <f>BO99-BP99</f>
        <v>32.591107208164317</v>
      </c>
    </row>
    <row r="101" spans="1:70" x14ac:dyDescent="0.25">
      <c r="A101" t="s">
        <v>35</v>
      </c>
      <c r="B101" s="46" t="s">
        <v>29</v>
      </c>
      <c r="C101" s="46" t="s">
        <v>32</v>
      </c>
      <c r="D101" s="46" t="s">
        <v>30</v>
      </c>
      <c r="E101" s="46" t="s">
        <v>31</v>
      </c>
      <c r="H101" s="47"/>
      <c r="I101" s="47"/>
    </row>
    <row r="102" spans="1:70" x14ac:dyDescent="0.25">
      <c r="A102" t="s">
        <v>1</v>
      </c>
      <c r="B102" s="47">
        <v>5.7953722838191446</v>
      </c>
      <c r="C102" s="49">
        <v>1.8490344129815854</v>
      </c>
      <c r="D102" s="49">
        <v>3.9463378708375592</v>
      </c>
      <c r="E102" s="48">
        <v>7.6444066968007309</v>
      </c>
    </row>
    <row r="103" spans="1:70" x14ac:dyDescent="0.25">
      <c r="A103" t="s">
        <v>2</v>
      </c>
      <c r="B103">
        <v>5.4664014416890714</v>
      </c>
      <c r="C103">
        <v>2.0647954374598068</v>
      </c>
      <c r="D103">
        <v>3.4016060042292646</v>
      </c>
      <c r="E103">
        <v>7.5311968791488795</v>
      </c>
    </row>
    <row r="104" spans="1:70" x14ac:dyDescent="0.25">
      <c r="A104" t="s">
        <v>3</v>
      </c>
      <c r="B104">
        <v>9.7685635086452205</v>
      </c>
      <c r="C104">
        <v>3.2347390650111567</v>
      </c>
      <c r="D104">
        <v>6.5338244436340638</v>
      </c>
      <c r="E104">
        <v>13.003302573656377</v>
      </c>
    </row>
    <row r="105" spans="1:70" x14ac:dyDescent="0.25">
      <c r="A105" t="s">
        <v>4</v>
      </c>
      <c r="B105">
        <v>7.4773374297406505</v>
      </c>
      <c r="C105">
        <v>1.9449836531082951</v>
      </c>
      <c r="D105">
        <v>5.5323537766323554</v>
      </c>
      <c r="E105">
        <v>9.4223210828489457</v>
      </c>
    </row>
    <row r="106" spans="1:70" x14ac:dyDescent="0.25">
      <c r="A106" t="s">
        <v>18</v>
      </c>
      <c r="B106">
        <v>40.871088346313755</v>
      </c>
      <c r="C106">
        <v>14.980507343742381</v>
      </c>
      <c r="D106">
        <v>25.890581002571373</v>
      </c>
      <c r="E106">
        <v>55.851595690056129</v>
      </c>
    </row>
    <row r="107" spans="1:70" x14ac:dyDescent="0.25">
      <c r="A107" t="s">
        <v>19</v>
      </c>
      <c r="B107">
        <v>30.59698029203107</v>
      </c>
      <c r="C107">
        <v>9.0585503388034994</v>
      </c>
      <c r="D107">
        <v>21.53842995322757</v>
      </c>
      <c r="E107">
        <v>39.655530630834569</v>
      </c>
    </row>
    <row r="108" spans="1:70" x14ac:dyDescent="0.25">
      <c r="A108" t="s">
        <v>20</v>
      </c>
      <c r="B108">
        <v>6.9328181561034867</v>
      </c>
      <c r="C108">
        <v>1.5688751109133232</v>
      </c>
      <c r="D108">
        <v>5.3639430451901635</v>
      </c>
      <c r="E108">
        <v>8.5016932670168099</v>
      </c>
    </row>
    <row r="109" spans="1:70" x14ac:dyDescent="0.25">
      <c r="A109" t="s">
        <v>21</v>
      </c>
      <c r="B109">
        <v>8.2090560299542794</v>
      </c>
      <c r="C109">
        <v>1.887094384831526</v>
      </c>
      <c r="D109">
        <v>6.3219616451227534</v>
      </c>
      <c r="E109">
        <v>10.096150414785802</v>
      </c>
    </row>
    <row r="110" spans="1:70" x14ac:dyDescent="0.25">
      <c r="A110" t="s">
        <v>33</v>
      </c>
      <c r="B110">
        <v>5.7941215456107011</v>
      </c>
      <c r="C110">
        <v>1.3277249518319225</v>
      </c>
      <c r="D110">
        <v>4.4663965937787786</v>
      </c>
      <c r="E110">
        <v>7.1218464974426237</v>
      </c>
    </row>
    <row r="111" spans="1:70" x14ac:dyDescent="0.25">
      <c r="A111" t="s">
        <v>23</v>
      </c>
      <c r="B111">
        <v>54.311590907767545</v>
      </c>
      <c r="C111">
        <v>32.591107208164317</v>
      </c>
      <c r="D111">
        <v>21.720483699603228</v>
      </c>
      <c r="E111">
        <v>86.902698115931855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1"/>
  <sheetViews>
    <sheetView topLeftCell="A78" zoomScale="80" zoomScaleNormal="80" workbookViewId="0">
      <selection activeCell="B102" sqref="B102:B105"/>
    </sheetView>
  </sheetViews>
  <sheetFormatPr defaultRowHeight="15" x14ac:dyDescent="0.25"/>
  <cols>
    <col min="1" max="1" width="11" customWidth="1"/>
    <col min="2" max="2" width="9.28515625" bestFit="1" customWidth="1"/>
    <col min="5" max="5" width="9.28515625" bestFit="1" customWidth="1"/>
    <col min="6" max="6" width="11" bestFit="1" customWidth="1"/>
    <col min="7" max="8" width="12.140625" bestFit="1" customWidth="1"/>
    <col min="11" max="15" width="9.28515625" bestFit="1" customWidth="1"/>
    <col min="18" max="22" width="9.28515625" bestFit="1" customWidth="1"/>
    <col min="25" max="29" width="9.28515625" bestFit="1" customWidth="1"/>
    <col min="32" max="36" width="9.28515625" bestFit="1" customWidth="1"/>
    <col min="39" max="43" width="9.28515625" bestFit="1" customWidth="1"/>
    <col min="46" max="50" width="9.28515625" bestFit="1" customWidth="1"/>
    <col min="53" max="55" width="9.28515625" bestFit="1" customWidth="1"/>
    <col min="56" max="57" width="12" bestFit="1" customWidth="1"/>
    <col min="60" max="64" width="9.28515625" bestFit="1" customWidth="1"/>
    <col min="67" max="71" width="9.28515625" bestFit="1" customWidth="1"/>
    <col min="74" max="76" width="9.28515625" bestFit="1" customWidth="1"/>
    <col min="77" max="78" width="12" bestFit="1" customWidth="1"/>
  </cols>
  <sheetData>
    <row r="3" spans="2:80" x14ac:dyDescent="0.25">
      <c r="B3" s="12"/>
      <c r="C3" s="12"/>
      <c r="D3" s="12"/>
      <c r="E3" s="11" t="s">
        <v>0</v>
      </c>
      <c r="F3" s="10"/>
      <c r="G3" s="10"/>
      <c r="H3" s="10"/>
      <c r="I3" s="10"/>
      <c r="J3" s="9"/>
      <c r="K3" s="11" t="s">
        <v>1</v>
      </c>
      <c r="L3" s="10"/>
      <c r="M3" s="10"/>
      <c r="N3" s="10"/>
      <c r="O3" s="10"/>
      <c r="P3" s="10"/>
      <c r="Q3" s="9"/>
      <c r="R3" s="11" t="s">
        <v>2</v>
      </c>
      <c r="S3" s="10"/>
      <c r="T3" s="10"/>
      <c r="U3" s="10"/>
      <c r="V3" s="10"/>
      <c r="W3" s="10"/>
      <c r="X3" s="9"/>
      <c r="Y3" s="11" t="s">
        <v>3</v>
      </c>
      <c r="Z3" s="10"/>
      <c r="AA3" s="10"/>
      <c r="AB3" s="10"/>
      <c r="AC3" s="10"/>
      <c r="AD3" s="10"/>
      <c r="AE3" s="9"/>
      <c r="AF3" s="11" t="s">
        <v>4</v>
      </c>
      <c r="AG3" s="10"/>
      <c r="AH3" s="10"/>
      <c r="AI3" s="10"/>
      <c r="AJ3" s="10"/>
      <c r="AK3" s="10"/>
      <c r="AL3" s="9"/>
      <c r="AM3" s="11" t="s">
        <v>5</v>
      </c>
      <c r="AN3" s="10"/>
      <c r="AO3" s="10"/>
      <c r="AP3" s="10"/>
      <c r="AQ3" s="10"/>
      <c r="AR3" s="10"/>
      <c r="AS3" s="9"/>
      <c r="AT3" s="11" t="s">
        <v>6</v>
      </c>
      <c r="AU3" s="10"/>
      <c r="AV3" s="10"/>
      <c r="AW3" s="10"/>
      <c r="AX3" s="10"/>
      <c r="AY3" s="10"/>
      <c r="AZ3" s="9"/>
      <c r="BA3" s="11" t="s">
        <v>7</v>
      </c>
      <c r="BB3" s="10"/>
      <c r="BC3" s="10"/>
      <c r="BD3" s="10"/>
      <c r="BE3" s="10"/>
      <c r="BF3" s="10"/>
      <c r="BG3" s="9"/>
      <c r="BH3" s="11" t="s">
        <v>8</v>
      </c>
      <c r="BI3" s="10"/>
      <c r="BJ3" s="10"/>
      <c r="BK3" s="10"/>
      <c r="BL3" s="10"/>
      <c r="BM3" s="10"/>
      <c r="BN3" s="9"/>
      <c r="BO3" s="11" t="s">
        <v>9</v>
      </c>
      <c r="BP3" s="10"/>
      <c r="BQ3" s="10"/>
      <c r="BR3" s="10"/>
      <c r="BS3" s="10"/>
      <c r="BT3" s="10"/>
      <c r="BU3" s="9"/>
      <c r="BV3" s="11" t="s">
        <v>10</v>
      </c>
      <c r="BW3" s="10"/>
      <c r="BX3" s="10"/>
      <c r="BY3" s="10"/>
      <c r="BZ3" s="10"/>
      <c r="CA3" s="10"/>
      <c r="CB3" s="9"/>
    </row>
    <row r="4" spans="2:80" x14ac:dyDescent="0.25">
      <c r="B4" s="8">
        <v>1</v>
      </c>
      <c r="C4" s="8" t="s">
        <v>11</v>
      </c>
      <c r="D4" s="8" t="s">
        <v>12</v>
      </c>
      <c r="E4" s="7">
        <v>15.2</v>
      </c>
      <c r="F4" s="8">
        <f t="shared" ref="F4:F30" si="0">2^-E4</f>
        <v>2.6567094827152239E-5</v>
      </c>
      <c r="G4" s="8">
        <f>AVERAGE(F4:F6)</f>
        <v>2.554280060231459E-5</v>
      </c>
      <c r="H4" s="8">
        <f>STDEV(F4:F6)</f>
        <v>4.137755285810458E-6</v>
      </c>
      <c r="I4" s="6">
        <v>1</v>
      </c>
      <c r="J4" s="5">
        <f>H4/G4</f>
        <v>0.1619930151839149</v>
      </c>
      <c r="K4" s="14">
        <v>26.23</v>
      </c>
      <c r="L4" s="8">
        <f t="shared" ref="L4:L30" si="1">K4-E4</f>
        <v>11.030000000000001</v>
      </c>
      <c r="M4" s="8">
        <f t="shared" ref="M4:M30" si="2">2^-L4</f>
        <v>4.7823256718111619E-4</v>
      </c>
      <c r="N4" s="8">
        <f>AVERAGE(M4:M6)</f>
        <v>5.1220117132050335E-4</v>
      </c>
      <c r="O4" s="8">
        <f>STDEV(M4:M6)</f>
        <v>1.9787846360706487E-4</v>
      </c>
      <c r="P4" s="6">
        <v>1</v>
      </c>
      <c r="Q4" s="5">
        <f>O4/N4</f>
        <v>0.38632958042035587</v>
      </c>
      <c r="R4" s="14">
        <v>25.44</v>
      </c>
      <c r="S4" s="8">
        <f t="shared" ref="S4:S30" si="3">R4-E4</f>
        <v>10.240000000000002</v>
      </c>
      <c r="T4" s="8">
        <f t="shared" ref="T4:T30" si="4">2^-S4</f>
        <v>8.2689971910402955E-4</v>
      </c>
      <c r="U4" s="8">
        <f>AVERAGE(T4:T6)</f>
        <v>8.2575553085821639E-4</v>
      </c>
      <c r="V4" s="8">
        <f>STDEV(T4:T6)</f>
        <v>1.581746964151971E-4</v>
      </c>
      <c r="W4" s="6">
        <v>1</v>
      </c>
      <c r="X4" s="5">
        <f>V4/U4</f>
        <v>0.19155148285934515</v>
      </c>
      <c r="Y4" s="14">
        <v>26.27</v>
      </c>
      <c r="Z4" s="8">
        <f t="shared" ref="Z4:Z30" si="5">Y4-E4</f>
        <v>11.07</v>
      </c>
      <c r="AA4" s="8">
        <f t="shared" ref="AA4:AA30" si="6">2^-Z4</f>
        <v>4.6515527248239128E-4</v>
      </c>
      <c r="AB4" s="8">
        <f>AVERAGE(AA4:AA6)</f>
        <v>5.2705589945680484E-4</v>
      </c>
      <c r="AC4" s="8">
        <f>STDEV(AA4:AA6)</f>
        <v>1.752587480914133E-4</v>
      </c>
      <c r="AD4" s="6">
        <v>1</v>
      </c>
      <c r="AE4" s="5">
        <f>AC4/AB4</f>
        <v>0.33252402311033563</v>
      </c>
      <c r="AF4" s="14">
        <v>25.42</v>
      </c>
      <c r="AG4" s="8">
        <f t="shared" ref="AG4:AG30" si="7">AF4-E4</f>
        <v>10.220000000000002</v>
      </c>
      <c r="AH4" s="8">
        <f t="shared" ref="AH4:AH30" si="8">2^-AG4</f>
        <v>8.3844280902124269E-4</v>
      </c>
      <c r="AI4" s="8">
        <f>AVERAGE(AH4:AH6)</f>
        <v>1.0131983365636794E-3</v>
      </c>
      <c r="AJ4" s="8">
        <f>STDEV(AH4:AH6)</f>
        <v>2.2780469738455832E-4</v>
      </c>
      <c r="AK4" s="6">
        <v>1</v>
      </c>
      <c r="AL4" s="5">
        <f>AJ4/AI4</f>
        <v>0.22483722008187568</v>
      </c>
      <c r="AM4" s="14">
        <v>24.01</v>
      </c>
      <c r="AN4" s="8">
        <f t="shared" ref="AN4:AN30" si="9">AM4-E4</f>
        <v>8.8100000000000023</v>
      </c>
      <c r="AO4" s="8">
        <f t="shared" ref="AO4:AO30" si="10">2^-AN4</f>
        <v>2.2280541325555127E-3</v>
      </c>
      <c r="AP4" s="8">
        <f>AVERAGE(AO4:AO6)</f>
        <v>3.165477408967146E-3</v>
      </c>
      <c r="AQ4" s="8">
        <f>STDEV(AO4:AO6)</f>
        <v>8.7506167725693608E-4</v>
      </c>
      <c r="AR4" s="6">
        <v>1</v>
      </c>
      <c r="AS4" s="5">
        <f>AQ4/AP4</f>
        <v>0.27643908460002475</v>
      </c>
      <c r="AT4" s="14">
        <v>19.48</v>
      </c>
      <c r="AU4" s="8">
        <f t="shared" ref="AU4:AU30" si="11">AT4-E4</f>
        <v>4.2800000000000011</v>
      </c>
      <c r="AV4" s="8">
        <f t="shared" ref="AV4:AV30" si="12">2^-AU4</f>
        <v>5.1474438579223278E-2</v>
      </c>
      <c r="AW4" s="8">
        <f>AVERAGE(AV4:AV6)</f>
        <v>5.6391794095127103E-2</v>
      </c>
      <c r="AX4" s="8">
        <f>STDEV(AV4:AV6)</f>
        <v>1.5555830111078141E-2</v>
      </c>
      <c r="AY4" s="6">
        <v>1</v>
      </c>
      <c r="AZ4" s="5">
        <f>AX4/AW4</f>
        <v>0.27585272575008113</v>
      </c>
      <c r="BA4" s="14">
        <v>29.1</v>
      </c>
      <c r="BB4" s="8">
        <f t="shared" ref="BB4:BB30" si="13">BA4-E4</f>
        <v>13.900000000000002</v>
      </c>
      <c r="BC4" s="8">
        <f t="shared" ref="BC4:BC30" si="14">2^-BB4</f>
        <v>6.5415860750506145E-5</v>
      </c>
      <c r="BD4" s="8">
        <f>AVERAGE(BC4:BC6)</f>
        <v>6.147342315923973E-5</v>
      </c>
      <c r="BE4" s="8">
        <f>STDEV(BC4:BC6)</f>
        <v>1.1144653745713875E-5</v>
      </c>
      <c r="BF4" s="6">
        <v>1</v>
      </c>
      <c r="BG4" s="5">
        <f>BE4/BD4</f>
        <v>0.18129222634706627</v>
      </c>
      <c r="BH4" s="14">
        <v>24.98</v>
      </c>
      <c r="BI4" s="8">
        <f t="shared" ref="BI4:BI30" si="15">BH4-E4</f>
        <v>9.7800000000000011</v>
      </c>
      <c r="BJ4" s="8">
        <f t="shared" ref="BJ4:BJ30" si="16">2^-BI4</f>
        <v>1.137435143035601E-3</v>
      </c>
      <c r="BK4" s="8">
        <f>AVERAGE(BJ4:BJ6)</f>
        <v>1.1334900517062148E-3</v>
      </c>
      <c r="BL4" s="8">
        <f>STDEV(BJ4:BJ6)</f>
        <v>1.7508570941039681E-4</v>
      </c>
      <c r="BM4" s="6">
        <v>1</v>
      </c>
      <c r="BN4" s="5">
        <f>BL4/BK4</f>
        <v>0.15446603095178874</v>
      </c>
      <c r="BO4" s="14">
        <v>25.97</v>
      </c>
      <c r="BP4" s="8">
        <f t="shared" ref="BP4:BP30" si="17">BO4-E4</f>
        <v>10.77</v>
      </c>
      <c r="BQ4" s="8">
        <f t="shared" ref="BQ4:BQ30" si="18">2^-BP4</f>
        <v>5.7267331505462876E-4</v>
      </c>
      <c r="BR4" s="8">
        <f>AVERAGE(BQ4:BQ6)</f>
        <v>6.3455425443949135E-4</v>
      </c>
      <c r="BS4" s="8">
        <f>STDEV(BQ4:BQ6)</f>
        <v>1.9795748802792755E-4</v>
      </c>
      <c r="BT4" s="6">
        <v>1</v>
      </c>
      <c r="BU4" s="5">
        <f>BS4/BR4</f>
        <v>0.31196306169719962</v>
      </c>
      <c r="BV4" s="14">
        <v>40.51</v>
      </c>
      <c r="BW4" s="8">
        <f>BV4-E4</f>
        <v>25.31</v>
      </c>
      <c r="BX4" s="8">
        <f t="shared" ref="BX4:BX30" si="19">2^-BW4</f>
        <v>2.4039797759715574E-8</v>
      </c>
      <c r="BY4" s="8">
        <f>AVERAGE(BX4:BX6)</f>
        <v>1.8512859583297503E-8</v>
      </c>
      <c r="BZ4" s="8">
        <f>STDEV(BX4:BX6)</f>
        <v>5.4451787815816524E-9</v>
      </c>
      <c r="CA4" s="6">
        <v>1</v>
      </c>
      <c r="CB4" s="5">
        <f>BZ4/BY4</f>
        <v>0.29412953504462108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15.54</v>
      </c>
      <c r="F5" s="8">
        <f t="shared" si="0"/>
        <v>2.0989102449642091E-5</v>
      </c>
      <c r="G5" s="8"/>
      <c r="H5" s="8"/>
      <c r="I5" s="6"/>
      <c r="J5" s="5"/>
      <c r="K5" s="14">
        <v>25.97</v>
      </c>
      <c r="L5" s="8">
        <f t="shared" si="1"/>
        <v>10.43</v>
      </c>
      <c r="M5" s="8">
        <f t="shared" si="2"/>
        <v>7.2486502472121541E-4</v>
      </c>
      <c r="N5" s="8"/>
      <c r="O5" s="8"/>
      <c r="P5" s="6"/>
      <c r="Q5" s="5"/>
      <c r="R5" s="14">
        <v>25.53</v>
      </c>
      <c r="S5" s="8">
        <f t="shared" si="3"/>
        <v>9.990000000000002</v>
      </c>
      <c r="T5" s="8">
        <f t="shared" si="4"/>
        <v>9.8335502935226302E-4</v>
      </c>
      <c r="U5" s="8"/>
      <c r="V5" s="8"/>
      <c r="W5" s="6"/>
      <c r="X5" s="5"/>
      <c r="Y5" s="14">
        <v>25.97</v>
      </c>
      <c r="Z5" s="8">
        <f t="shared" si="5"/>
        <v>10.43</v>
      </c>
      <c r="AA5" s="8">
        <f t="shared" si="6"/>
        <v>7.2486502472121541E-4</v>
      </c>
      <c r="AB5" s="8"/>
      <c r="AC5" s="8"/>
      <c r="AD5" s="6"/>
      <c r="AE5" s="5"/>
      <c r="AF5" s="14">
        <v>25.16</v>
      </c>
      <c r="AG5" s="8">
        <f t="shared" si="7"/>
        <v>9.620000000000001</v>
      </c>
      <c r="AH5" s="8">
        <f t="shared" si="8"/>
        <v>1.2708416557050126E-3</v>
      </c>
      <c r="AI5" s="8"/>
      <c r="AJ5" s="8"/>
      <c r="AK5" s="6"/>
      <c r="AL5" s="5"/>
      <c r="AM5" s="14">
        <v>23.52</v>
      </c>
      <c r="AN5" s="8">
        <f t="shared" si="9"/>
        <v>7.98</v>
      </c>
      <c r="AO5" s="8">
        <f t="shared" si="10"/>
        <v>3.9607792179298012E-3</v>
      </c>
      <c r="AP5" s="8"/>
      <c r="AQ5" s="8"/>
      <c r="AR5" s="6"/>
      <c r="AS5" s="5"/>
      <c r="AT5" s="14">
        <v>19.3</v>
      </c>
      <c r="AU5" s="8">
        <f t="shared" si="11"/>
        <v>3.7600000000000016</v>
      </c>
      <c r="AV5" s="8">
        <f t="shared" si="12"/>
        <v>7.3812041339345574E-2</v>
      </c>
      <c r="AW5" s="8"/>
      <c r="AX5" s="8"/>
      <c r="AY5" s="6"/>
      <c r="AZ5" s="5"/>
      <c r="BA5" s="14">
        <v>29.86</v>
      </c>
      <c r="BB5" s="8">
        <f t="shared" si="13"/>
        <v>14.32</v>
      </c>
      <c r="BC5" s="8">
        <f t="shared" si="14"/>
        <v>4.8893425145851E-5</v>
      </c>
      <c r="BD5" s="8"/>
      <c r="BE5" s="8"/>
      <c r="BF5" s="6"/>
      <c r="BG5" s="5"/>
      <c r="BH5" s="14">
        <v>25.12</v>
      </c>
      <c r="BI5" s="8">
        <f t="shared" si="15"/>
        <v>9.5800000000000018</v>
      </c>
      <c r="BJ5" s="8">
        <f t="shared" si="16"/>
        <v>1.306569877720811E-3</v>
      </c>
      <c r="BK5" s="8"/>
      <c r="BL5" s="8"/>
      <c r="BM5" s="6"/>
      <c r="BN5" s="5"/>
      <c r="BO5" s="14">
        <v>25.73</v>
      </c>
      <c r="BP5" s="8">
        <f t="shared" si="17"/>
        <v>10.190000000000001</v>
      </c>
      <c r="BQ5" s="8">
        <f t="shared" si="18"/>
        <v>8.5606027472268998E-4</v>
      </c>
      <c r="BR5" s="8"/>
      <c r="BS5" s="8"/>
      <c r="BT5" s="6"/>
      <c r="BU5" s="5"/>
      <c r="BV5" s="14">
        <v>41.24</v>
      </c>
      <c r="BW5" s="8">
        <f t="shared" ref="BW5:BW30" si="20">BV5-E5</f>
        <v>25.700000000000003</v>
      </c>
      <c r="BX5" s="8">
        <f t="shared" si="19"/>
        <v>1.8345481356157549E-8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7">
        <v>15.07</v>
      </c>
      <c r="F6" s="8">
        <f t="shared" si="0"/>
        <v>2.9072204530149441E-5</v>
      </c>
      <c r="G6" s="8"/>
      <c r="H6" s="8"/>
      <c r="I6" s="6"/>
      <c r="J6" s="5"/>
      <c r="K6" s="14">
        <v>26.62</v>
      </c>
      <c r="L6" s="8">
        <f t="shared" si="1"/>
        <v>11.55</v>
      </c>
      <c r="M6" s="8">
        <f t="shared" si="2"/>
        <v>3.3350592205917841E-4</v>
      </c>
      <c r="N6" s="8"/>
      <c r="O6" s="8"/>
      <c r="P6" s="6"/>
      <c r="Q6" s="5"/>
      <c r="R6" s="14">
        <v>25.62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14">
        <v>26.39</v>
      </c>
      <c r="Z6" s="8">
        <f t="shared" si="5"/>
        <v>11.32</v>
      </c>
      <c r="AA6" s="8">
        <f t="shared" si="6"/>
        <v>3.9114740116680773E-4</v>
      </c>
      <c r="AB6" s="8"/>
      <c r="AC6" s="8"/>
      <c r="AD6" s="6"/>
      <c r="AE6" s="5"/>
      <c r="AF6" s="14">
        <v>25.14</v>
      </c>
      <c r="AG6" s="8">
        <f t="shared" si="7"/>
        <v>10.07</v>
      </c>
      <c r="AH6" s="8">
        <f t="shared" si="8"/>
        <v>9.3031054496478256E-4</v>
      </c>
      <c r="AI6" s="8"/>
      <c r="AJ6" s="8"/>
      <c r="AK6" s="6"/>
      <c r="AL6" s="5"/>
      <c r="AM6" s="14">
        <v>23.31</v>
      </c>
      <c r="AN6" s="8">
        <f t="shared" si="9"/>
        <v>8.2399999999999984</v>
      </c>
      <c r="AO6" s="8">
        <f t="shared" si="10"/>
        <v>3.3075988764161247E-3</v>
      </c>
      <c r="AP6" s="8"/>
      <c r="AQ6" s="8"/>
      <c r="AR6" s="6"/>
      <c r="AS6" s="5"/>
      <c r="AT6" s="13">
        <v>19.579999999999998</v>
      </c>
      <c r="AU6" s="8">
        <f t="shared" si="11"/>
        <v>4.509999999999998</v>
      </c>
      <c r="AV6" s="8">
        <f t="shared" si="12"/>
        <v>4.3888902366812484E-2</v>
      </c>
      <c r="AW6" s="8"/>
      <c r="AX6" s="8"/>
      <c r="AY6" s="6"/>
      <c r="AZ6" s="5"/>
      <c r="BA6" s="14">
        <v>28.87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14">
        <v>25.1</v>
      </c>
      <c r="BI6" s="8">
        <f t="shared" si="15"/>
        <v>10.030000000000001</v>
      </c>
      <c r="BJ6" s="8">
        <f t="shared" si="16"/>
        <v>9.5646513436223259E-4</v>
      </c>
      <c r="BK6" s="8"/>
      <c r="BL6" s="8"/>
      <c r="BM6" s="6"/>
      <c r="BN6" s="5"/>
      <c r="BO6" s="14">
        <v>26.11</v>
      </c>
      <c r="BP6" s="8">
        <f t="shared" si="17"/>
        <v>11.04</v>
      </c>
      <c r="BQ6" s="8">
        <f t="shared" si="18"/>
        <v>4.7492917354115532E-4</v>
      </c>
      <c r="BR6" s="8"/>
      <c r="BS6" s="8"/>
      <c r="BT6" s="6"/>
      <c r="BU6" s="5"/>
      <c r="BV6" s="14">
        <v>41.25</v>
      </c>
      <c r="BW6" s="8">
        <f t="shared" si="20"/>
        <v>26.18</v>
      </c>
      <c r="BX6" s="8">
        <f t="shared" si="19"/>
        <v>1.3153299634019383E-8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17">
        <v>15.12</v>
      </c>
      <c r="F7" s="18">
        <f t="shared" si="0"/>
        <v>2.808189851760485E-5</v>
      </c>
      <c r="G7" s="18">
        <f>AVERAGE(F7:F9)</f>
        <v>2.9016906757037665E-5</v>
      </c>
      <c r="H7" s="18">
        <f>STDEV(F7:F9)</f>
        <v>1.0156166480852885E-6</v>
      </c>
      <c r="I7" s="21">
        <f>G19/G7</f>
        <v>1.4424337131972653</v>
      </c>
      <c r="J7" s="22">
        <f>((H7/G7)^2+(H19/G19)^2)^0.5*I7</f>
        <v>0.1670443350861118</v>
      </c>
      <c r="K7" s="20">
        <v>23.45</v>
      </c>
      <c r="L7" s="18">
        <f t="shared" si="1"/>
        <v>8.33</v>
      </c>
      <c r="M7" s="18">
        <f t="shared" si="2"/>
        <v>3.1075643896676516E-3</v>
      </c>
      <c r="N7" s="18">
        <f>AVERAGE(M7:M9)</f>
        <v>3.1943475847209385E-3</v>
      </c>
      <c r="O7" s="18">
        <f>STDEV(M7:M9)</f>
        <v>5.9290405686891225E-4</v>
      </c>
      <c r="P7" s="21">
        <f>N19/N7</f>
        <v>0.90624651877285256</v>
      </c>
      <c r="Q7" s="22">
        <f>((O7/N7)^2+(O19/N19)^2)^0.5*P7</f>
        <v>0.22938411665055597</v>
      </c>
      <c r="R7" s="23">
        <v>25.79</v>
      </c>
      <c r="S7" s="18">
        <f t="shared" si="3"/>
        <v>10.67</v>
      </c>
      <c r="T7" s="18">
        <f t="shared" si="4"/>
        <v>6.137760617782364E-4</v>
      </c>
      <c r="U7" s="18">
        <f>AVERAGE(T7:T9)</f>
        <v>6.8827339584960786E-4</v>
      </c>
      <c r="V7" s="18">
        <f>STDEV(T7:T9)</f>
        <v>9.3513392476089738E-5</v>
      </c>
      <c r="W7" s="21">
        <f>U19/U7</f>
        <v>1.6129689247098844</v>
      </c>
      <c r="X7" s="22">
        <f>((V7/U7)^2+(V19/U19)^2)^0.5*W7</f>
        <v>0.64012313461154013</v>
      </c>
      <c r="Y7" s="20">
        <v>24.02</v>
      </c>
      <c r="Z7" s="24">
        <f t="shared" si="5"/>
        <v>8.9</v>
      </c>
      <c r="AA7" s="18">
        <f t="shared" si="6"/>
        <v>2.093307544016198E-3</v>
      </c>
      <c r="AB7" s="18">
        <f>AVERAGE(AA7:AA9)</f>
        <v>1.7411242668002799E-3</v>
      </c>
      <c r="AC7" s="18">
        <f>STDEV(AA7:AA9)</f>
        <v>3.3364719827301857E-4</v>
      </c>
      <c r="AD7" s="21">
        <f>AB19/AB7</f>
        <v>1.3311230394242139</v>
      </c>
      <c r="AE7" s="22">
        <f>((AC7/AB7)^2+(AC19/AB19)^2)^0.5*AD7</f>
        <v>0.58787559012147994</v>
      </c>
      <c r="AF7" s="20">
        <v>25.07</v>
      </c>
      <c r="AG7" s="18">
        <f t="shared" si="7"/>
        <v>9.9500000000000011</v>
      </c>
      <c r="AH7" s="18">
        <f t="shared" si="8"/>
        <v>1.0110009021888449E-3</v>
      </c>
      <c r="AI7" s="18">
        <f>AVERAGE(AH7:AH9)</f>
        <v>9.6808246769321954E-4</v>
      </c>
      <c r="AJ7" s="18">
        <f>STDEV(AH7:AH9)</f>
        <v>3.8449404334771811E-5</v>
      </c>
      <c r="AK7" s="21">
        <f>AI19/AI7</f>
        <v>0.84209963965314227</v>
      </c>
      <c r="AL7" s="22">
        <f>((AJ7/AI7)^2+(AJ19/AI19)^2)^0.5*AK7</f>
        <v>0.16176753192501298</v>
      </c>
      <c r="AM7" s="20">
        <v>19.88</v>
      </c>
      <c r="AN7" s="18">
        <f t="shared" si="9"/>
        <v>4.76</v>
      </c>
      <c r="AO7" s="18">
        <f t="shared" si="10"/>
        <v>3.6906020669672829E-2</v>
      </c>
      <c r="AP7" s="18">
        <f>AVERAGE(AO7:AO9)</f>
        <v>3.6845787077742262E-2</v>
      </c>
      <c r="AQ7" s="18">
        <f>STDEV(AO7:AO9)</f>
        <v>1.6584132201107875E-3</v>
      </c>
      <c r="AR7" s="21">
        <f>AP19/AP7</f>
        <v>1.3317937748374802</v>
      </c>
      <c r="AS7" s="22">
        <f>((AQ7/AP7)^2+(AQ19/AP19)^2)^0.5*AR7</f>
        <v>0.53388640315395697</v>
      </c>
      <c r="AT7" s="14">
        <v>17.5</v>
      </c>
      <c r="AU7" s="18">
        <f t="shared" si="11"/>
        <v>2.3800000000000008</v>
      </c>
      <c r="AV7" s="18">
        <f t="shared" si="12"/>
        <v>0.19210939766100144</v>
      </c>
      <c r="AW7" s="18">
        <f>AVERAGE(AV7:AV9)</f>
        <v>0.18288981273186544</v>
      </c>
      <c r="AX7" s="18">
        <f>STDEV(AV7:AV9)</f>
        <v>1.2699702467723662E-2</v>
      </c>
      <c r="AY7" s="21">
        <f>AW19/AW7</f>
        <v>1.2559745622110792</v>
      </c>
      <c r="AZ7" s="22">
        <f>((AX7/AW7)^2+(AX19/AW19)^2)^0.5*AY7</f>
        <v>0.39836961506529578</v>
      </c>
      <c r="BA7" s="20">
        <v>29.39</v>
      </c>
      <c r="BB7" s="18">
        <f t="shared" si="13"/>
        <v>14.270000000000001</v>
      </c>
      <c r="BC7" s="18">
        <f t="shared" si="14"/>
        <v>5.0617648059963461E-5</v>
      </c>
      <c r="BD7" s="18">
        <f>AVERAGE(BC7:BC9)</f>
        <v>5.2466364385045502E-5</v>
      </c>
      <c r="BE7" s="18">
        <f>STDEV(BC7:BC9)</f>
        <v>3.2020706038241287E-6</v>
      </c>
      <c r="BF7" s="21">
        <f>BD19/BD7</f>
        <v>1.0065481122062885</v>
      </c>
      <c r="BG7" s="22">
        <f>((BE7/BD7)^2+(BE19/BD19)^2)^0.5*BF7</f>
        <v>0.16880068715245236</v>
      </c>
      <c r="BH7" s="20">
        <v>23.88</v>
      </c>
      <c r="BI7" s="18">
        <f t="shared" si="15"/>
        <v>8.76</v>
      </c>
      <c r="BJ7" s="18">
        <f t="shared" si="16"/>
        <v>2.3066262918545522E-3</v>
      </c>
      <c r="BK7" s="18">
        <f>AVERAGE(BJ7:BJ9)</f>
        <v>2.1794141758195024E-3</v>
      </c>
      <c r="BL7" s="18">
        <f>STDEV(BJ7:BJ9)</f>
        <v>1.2153562992822626E-4</v>
      </c>
      <c r="BM7" s="21">
        <f>BK19/BK7</f>
        <v>0.79550107030170725</v>
      </c>
      <c r="BN7" s="22">
        <f>((BL7/BK7)^2+(BL19/BK19)^2)^0.5*BM7</f>
        <v>0.17552939738070331</v>
      </c>
      <c r="BO7" s="20">
        <v>25.41</v>
      </c>
      <c r="BP7" s="18">
        <f t="shared" si="17"/>
        <v>10.290000000000001</v>
      </c>
      <c r="BQ7" s="18">
        <f t="shared" si="18"/>
        <v>7.9873247906033266E-4</v>
      </c>
      <c r="BR7" s="18">
        <f>AVERAGE(BQ7:BQ9)</f>
        <v>7.9098462027788667E-4</v>
      </c>
      <c r="BS7" s="18">
        <f>STDEV(BQ7:BQ9)</f>
        <v>8.7195779351264494E-5</v>
      </c>
      <c r="BT7" s="21">
        <f>BR19/BR7</f>
        <v>0.88266178589928679</v>
      </c>
      <c r="BU7" s="22">
        <f>((BS7/BR7)^2+(BS19/BR19)^2)^0.5*BT7</f>
        <v>0.16849978001838023</v>
      </c>
      <c r="BV7" s="20">
        <v>35.020000000000003</v>
      </c>
      <c r="BW7" s="8">
        <f t="shared" si="20"/>
        <v>19.900000000000006</v>
      </c>
      <c r="BX7" s="18">
        <f t="shared" si="19"/>
        <v>1.0221228242266564E-6</v>
      </c>
      <c r="BY7" s="18">
        <f>AVERAGE(BX7:BX9)</f>
        <v>8.2095328554692262E-7</v>
      </c>
      <c r="BZ7" s="18">
        <f>STDEV(BX7:BX9)</f>
        <v>3.0746599116870154E-7</v>
      </c>
      <c r="CA7" s="21">
        <f>BY19/BY7</f>
        <v>1.8088471143775116</v>
      </c>
      <c r="CB7" s="22">
        <f>((BZ7/BY7)^2+(BZ19/BY19)^2)^0.5*CA7</f>
        <v>1.4143819654948504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15.02</v>
      </c>
      <c r="F8" s="8">
        <f t="shared" si="0"/>
        <v>3.0097433608806121E-5</v>
      </c>
      <c r="G8" s="8"/>
      <c r="H8" s="8"/>
      <c r="I8" s="6"/>
      <c r="J8" s="5"/>
      <c r="K8" s="14">
        <v>23.05</v>
      </c>
      <c r="L8" s="15">
        <f t="shared" si="1"/>
        <v>8.0300000000000011</v>
      </c>
      <c r="M8" s="8">
        <f t="shared" si="2"/>
        <v>3.8258605374489312E-3</v>
      </c>
      <c r="N8" s="8"/>
      <c r="O8" s="8"/>
      <c r="P8" s="6"/>
      <c r="Q8" s="5"/>
      <c r="R8" s="14">
        <v>25.59</v>
      </c>
      <c r="S8" s="8">
        <f t="shared" si="3"/>
        <v>10.57</v>
      </c>
      <c r="T8" s="8">
        <f t="shared" si="4"/>
        <v>6.578288949539502E-4</v>
      </c>
      <c r="U8" s="8"/>
      <c r="V8" s="8"/>
      <c r="W8" s="6"/>
      <c r="X8" s="5"/>
      <c r="Y8" s="14">
        <v>24.47</v>
      </c>
      <c r="Z8" s="8">
        <f t="shared" si="5"/>
        <v>9.4499999999999993</v>
      </c>
      <c r="AA8" s="8">
        <f t="shared" si="6"/>
        <v>1.4297711874469007E-3</v>
      </c>
      <c r="AB8" s="8"/>
      <c r="AC8" s="8"/>
      <c r="AD8" s="6"/>
      <c r="AE8" s="5"/>
      <c r="AF8" s="14">
        <v>25.08</v>
      </c>
      <c r="AG8" s="8">
        <f t="shared" si="7"/>
        <v>10.059999999999999</v>
      </c>
      <c r="AH8" s="8">
        <f t="shared" si="8"/>
        <v>9.3678136652857943E-4</v>
      </c>
      <c r="AI8" s="8"/>
      <c r="AJ8" s="8"/>
      <c r="AK8" s="6"/>
      <c r="AL8" s="5"/>
      <c r="AM8" s="14">
        <v>19.72</v>
      </c>
      <c r="AN8" s="8">
        <f t="shared" si="9"/>
        <v>4.6999999999999993</v>
      </c>
      <c r="AO8" s="8">
        <f t="shared" si="10"/>
        <v>3.8473262917028649E-2</v>
      </c>
      <c r="AP8" s="8"/>
      <c r="AQ8" s="8"/>
      <c r="AR8" s="6"/>
      <c r="AS8" s="5"/>
      <c r="AT8" s="14">
        <v>17.59</v>
      </c>
      <c r="AU8" s="8">
        <f t="shared" si="11"/>
        <v>2.5700000000000003</v>
      </c>
      <c r="AV8" s="8">
        <f t="shared" si="12"/>
        <v>0.16840419710821128</v>
      </c>
      <c r="AW8" s="8"/>
      <c r="AX8" s="8"/>
      <c r="AY8" s="6"/>
      <c r="AZ8" s="5"/>
      <c r="BA8" s="14">
        <v>29.14</v>
      </c>
      <c r="BB8" s="8">
        <f t="shared" si="13"/>
        <v>14.120000000000001</v>
      </c>
      <c r="BC8" s="8">
        <f t="shared" si="14"/>
        <v>5.6163797035209605E-5</v>
      </c>
      <c r="BD8" s="8"/>
      <c r="BE8" s="8"/>
      <c r="BF8" s="6"/>
      <c r="BG8" s="5"/>
      <c r="BH8" s="14">
        <v>23.87</v>
      </c>
      <c r="BI8" s="8">
        <f t="shared" si="15"/>
        <v>8.8500000000000014</v>
      </c>
      <c r="BJ8" s="8">
        <f t="shared" si="16"/>
        <v>2.1671278751325073E-3</v>
      </c>
      <c r="BK8" s="8"/>
      <c r="BL8" s="8"/>
      <c r="BM8" s="6"/>
      <c r="BN8" s="5"/>
      <c r="BO8" s="14">
        <v>25.18</v>
      </c>
      <c r="BP8" s="8">
        <f t="shared" si="17"/>
        <v>10.16</v>
      </c>
      <c r="BQ8" s="8">
        <f t="shared" si="18"/>
        <v>8.7404792082809821E-4</v>
      </c>
      <c r="BR8" s="8"/>
      <c r="BS8" s="8"/>
      <c r="BT8" s="6"/>
      <c r="BU8" s="5"/>
      <c r="BV8" s="14">
        <v>36.049999999999997</v>
      </c>
      <c r="BW8" s="8">
        <f t="shared" si="20"/>
        <v>21.029999999999998</v>
      </c>
      <c r="BX8" s="8">
        <f t="shared" si="19"/>
        <v>4.670239913878101E-7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15.08</v>
      </c>
      <c r="F9" s="8">
        <f t="shared" si="0"/>
        <v>2.8871388144702026E-5</v>
      </c>
      <c r="G9" s="8"/>
      <c r="H9" s="8"/>
      <c r="I9" s="6"/>
      <c r="J9" s="5"/>
      <c r="K9" s="14">
        <v>23.64</v>
      </c>
      <c r="L9" s="8">
        <f t="shared" si="1"/>
        <v>8.56</v>
      </c>
      <c r="M9" s="8">
        <f t="shared" si="2"/>
        <v>2.6496178270462327E-3</v>
      </c>
      <c r="N9" s="8"/>
      <c r="O9" s="8"/>
      <c r="P9" s="6"/>
      <c r="Q9" s="5"/>
      <c r="R9" s="14">
        <v>25.38</v>
      </c>
      <c r="S9" s="8">
        <f t="shared" si="3"/>
        <v>10.299999999999999</v>
      </c>
      <c r="T9" s="8">
        <f t="shared" si="4"/>
        <v>7.9321523081663696E-4</v>
      </c>
      <c r="U9" s="8"/>
      <c r="V9" s="8"/>
      <c r="W9" s="6"/>
      <c r="X9" s="5"/>
      <c r="Y9" s="14">
        <v>24.28</v>
      </c>
      <c r="Z9" s="8">
        <f t="shared" si="5"/>
        <v>9.2000000000000011</v>
      </c>
      <c r="AA9" s="8">
        <f t="shared" si="6"/>
        <v>1.7002940689377409E-3</v>
      </c>
      <c r="AB9" s="8"/>
      <c r="AC9" s="8"/>
      <c r="AD9" s="6"/>
      <c r="AE9" s="5"/>
      <c r="AF9" s="14">
        <v>25.11</v>
      </c>
      <c r="AG9" s="8">
        <f t="shared" si="7"/>
        <v>10.029999999999999</v>
      </c>
      <c r="AH9" s="8">
        <f t="shared" si="8"/>
        <v>9.5646513436223421E-4</v>
      </c>
      <c r="AI9" s="8"/>
      <c r="AJ9" s="8"/>
      <c r="AK9" s="6"/>
      <c r="AL9" s="5"/>
      <c r="AM9" s="14">
        <v>19.91</v>
      </c>
      <c r="AN9" s="8">
        <f t="shared" si="9"/>
        <v>4.83</v>
      </c>
      <c r="AO9" s="8">
        <f t="shared" si="10"/>
        <v>3.5158077646525301E-2</v>
      </c>
      <c r="AP9" s="8"/>
      <c r="AQ9" s="8"/>
      <c r="AR9" s="6"/>
      <c r="AS9" s="5"/>
      <c r="AT9" s="14">
        <v>17.489999999999998</v>
      </c>
      <c r="AU9" s="8">
        <f t="shared" si="11"/>
        <v>2.4099999999999984</v>
      </c>
      <c r="AV9" s="8">
        <f t="shared" si="12"/>
        <v>0.18815584342638364</v>
      </c>
      <c r="AW9" s="8"/>
      <c r="AX9" s="8"/>
      <c r="AY9" s="6"/>
      <c r="AZ9" s="5"/>
      <c r="BA9" s="14">
        <v>29.35</v>
      </c>
      <c r="BB9" s="8">
        <f t="shared" si="13"/>
        <v>14.270000000000001</v>
      </c>
      <c r="BC9" s="8">
        <f t="shared" si="14"/>
        <v>5.0617648059963461E-5</v>
      </c>
      <c r="BD9" s="8"/>
      <c r="BE9" s="8"/>
      <c r="BF9" s="6"/>
      <c r="BG9" s="5"/>
      <c r="BH9" s="14">
        <v>24</v>
      </c>
      <c r="BI9" s="8">
        <f t="shared" si="15"/>
        <v>8.92</v>
      </c>
      <c r="BJ9" s="8">
        <f t="shared" si="16"/>
        <v>2.0644883604714471E-3</v>
      </c>
      <c r="BK9" s="8"/>
      <c r="BL9" s="8"/>
      <c r="BM9" s="6"/>
      <c r="BN9" s="5"/>
      <c r="BO9" s="14">
        <v>25.56</v>
      </c>
      <c r="BP9" s="8">
        <f t="shared" si="17"/>
        <v>10.479999999999999</v>
      </c>
      <c r="BQ9" s="8">
        <f t="shared" si="18"/>
        <v>7.0017346094522915E-4</v>
      </c>
      <c r="BR9" s="8"/>
      <c r="BS9" s="8"/>
      <c r="BT9" s="6"/>
      <c r="BU9" s="5"/>
      <c r="BV9" s="14">
        <v>35.049999999999997</v>
      </c>
      <c r="BW9" s="8">
        <f t="shared" si="20"/>
        <v>19.97</v>
      </c>
      <c r="BX9" s="8">
        <f t="shared" si="19"/>
        <v>9.7371304102630151E-7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14.99</v>
      </c>
      <c r="F10" s="8">
        <f t="shared" si="0"/>
        <v>3.072984466725826E-5</v>
      </c>
      <c r="G10" s="8">
        <f>AVERAGE(F10,F12)</f>
        <v>3.0518311241054618E-5</v>
      </c>
      <c r="H10" s="8">
        <f>STDEV(F10,F12)</f>
        <v>2.9915344023243559E-7</v>
      </c>
      <c r="I10" s="6">
        <f>G22/G10</f>
        <v>1.2779792119355271</v>
      </c>
      <c r="J10" s="5">
        <f>((H10/G10)^2+(H22/G22)^2)^0.5*I10</f>
        <v>4.5844550264268175E-2</v>
      </c>
      <c r="K10" s="14">
        <v>24.61</v>
      </c>
      <c r="L10" s="8">
        <f t="shared" si="1"/>
        <v>9.6199999999999992</v>
      </c>
      <c r="M10" s="8">
        <f t="shared" si="2"/>
        <v>1.2708416557050137E-3</v>
      </c>
      <c r="N10" s="8">
        <f>AVERAGE(M10:M12)</f>
        <v>1.8939929043633793E-3</v>
      </c>
      <c r="O10" s="8">
        <f>STDEV(M10:M12)</f>
        <v>1.1465339333749094E-3</v>
      </c>
      <c r="P10" s="6">
        <f>N22/N10</f>
        <v>0.81207332694568712</v>
      </c>
      <c r="Q10" s="5">
        <f>((O10/N10)^2+(O22/N22)^2)^0.5*P10</f>
        <v>0.4944312258530274</v>
      </c>
      <c r="R10" s="14">
        <v>27.29</v>
      </c>
      <c r="S10" s="8">
        <f t="shared" si="3"/>
        <v>12.299999999999999</v>
      </c>
      <c r="T10" s="8">
        <f t="shared" si="4"/>
        <v>1.9830380770415938E-4</v>
      </c>
      <c r="U10" s="8">
        <f>AVERAGE(T10:T12)</f>
        <v>3.3218288450465641E-4</v>
      </c>
      <c r="V10" s="8">
        <f>STDEV(T10:T12)</f>
        <v>1.4422880085845899E-4</v>
      </c>
      <c r="W10" s="6">
        <f>U22/U10</f>
        <v>0.84918598071664597</v>
      </c>
      <c r="X10" s="5">
        <f>((V10/U10)^2+(V22/U22)^2)^0.5*W10</f>
        <v>0.44126049567687153</v>
      </c>
      <c r="Y10" s="14">
        <v>26.11</v>
      </c>
      <c r="Z10" s="8">
        <f t="shared" si="5"/>
        <v>11.12</v>
      </c>
      <c r="AA10" s="8">
        <f t="shared" si="6"/>
        <v>4.4931037628167777E-4</v>
      </c>
      <c r="AB10" s="8">
        <f>AVERAGE(AA10:AA12)</f>
        <v>6.5418417677888877E-4</v>
      </c>
      <c r="AC10" s="8">
        <f>STDEV(AA10:AA12)</f>
        <v>4.3456248471953848E-4</v>
      </c>
      <c r="AD10" s="6">
        <f>AB22/AB10</f>
        <v>0.99902580461544876</v>
      </c>
      <c r="AE10" s="5">
        <f>((AC10/AB10)^2+(AC22/AB22)^2)^0.5*AD10</f>
        <v>0.71664253197141714</v>
      </c>
      <c r="AF10" s="14">
        <v>24.4</v>
      </c>
      <c r="AG10" s="8">
        <f t="shared" si="7"/>
        <v>9.4099999999999984</v>
      </c>
      <c r="AH10" s="8">
        <f t="shared" si="8"/>
        <v>1.4699675267686226E-3</v>
      </c>
      <c r="AI10" s="8">
        <f>AVERAGE(AH10:AH12)</f>
        <v>2.3091414235020119E-3</v>
      </c>
      <c r="AJ10" s="8">
        <f>STDEV(AH10:AH12)</f>
        <v>1.6289853587081692E-3</v>
      </c>
      <c r="AK10" s="6">
        <f>AI22/AI10</f>
        <v>0.85593775242995274</v>
      </c>
      <c r="AL10" s="5">
        <f>((AJ10/AI10)^2+(AJ22/AI22)^2)^0.5*AK10</f>
        <v>0.61257333298347738</v>
      </c>
      <c r="AM10" s="14">
        <v>19.829999999999998</v>
      </c>
      <c r="AN10" s="8">
        <f t="shared" si="9"/>
        <v>4.8399999999999981</v>
      </c>
      <c r="AO10" s="8">
        <f t="shared" si="10"/>
        <v>3.4915223064756931E-2</v>
      </c>
      <c r="AP10" s="8">
        <f>AVERAGE(AO10:AO12)</f>
        <v>3.7008019404025469E-2</v>
      </c>
      <c r="AQ10" s="8">
        <f>STDEV(AO10:AO12)</f>
        <v>2.115197710415952E-2</v>
      </c>
      <c r="AR10" s="6">
        <f>AP22/AP10</f>
        <v>1.711576216614852</v>
      </c>
      <c r="AS10" s="5">
        <f>((AQ10/AP10)^2+(AQ22/AP22)^2)^0.5*AR10</f>
        <v>1.064296964775991</v>
      </c>
      <c r="AT10" s="14">
        <v>18.12</v>
      </c>
      <c r="AU10" s="8">
        <f t="shared" si="11"/>
        <v>3.1300000000000008</v>
      </c>
      <c r="AV10" s="8">
        <f t="shared" si="12"/>
        <v>0.11422893127867498</v>
      </c>
      <c r="AW10" s="8">
        <f>AVERAGE(AV10:AV12)</f>
        <v>0.15832461191358685</v>
      </c>
      <c r="AX10" s="8">
        <f>STDEV(AV10:AV12)</f>
        <v>0.10072111581899384</v>
      </c>
      <c r="AY10" s="6">
        <f>AW22/AW10</f>
        <v>1.845806615669831</v>
      </c>
      <c r="AZ10" s="5">
        <f>((AX10/AW10)^2+(AX22/AW22)^2)^0.5*AY10</f>
        <v>1.3206717003985673</v>
      </c>
      <c r="BA10" s="14">
        <v>29.45</v>
      </c>
      <c r="BB10" s="8">
        <f t="shared" si="13"/>
        <v>14.459999999999999</v>
      </c>
      <c r="BC10" s="8">
        <f t="shared" si="14"/>
        <v>4.4371719888925522E-5</v>
      </c>
      <c r="BD10" s="8">
        <f>AVERAGE(BC10:BC12)</f>
        <v>5.3595269950271668E-5</v>
      </c>
      <c r="BE10" s="8">
        <f>STDEV(BC10:BC12)</f>
        <v>1.2788298702701027E-5</v>
      </c>
      <c r="BF10" s="6">
        <f>BD22/BD10</f>
        <v>0.82902043084154331</v>
      </c>
      <c r="BG10" s="5">
        <f>((BE10/BD10)^2+(BE22/BD22)^2)^0.5*BF10</f>
        <v>0.29718972769411478</v>
      </c>
      <c r="BH10" s="14">
        <v>24.19</v>
      </c>
      <c r="BI10" s="8">
        <f t="shared" si="15"/>
        <v>9.2000000000000011</v>
      </c>
      <c r="BJ10" s="8">
        <f t="shared" si="16"/>
        <v>1.7002940689377409E-3</v>
      </c>
      <c r="BK10" s="8">
        <f>AVERAGE(BJ10:BJ12)</f>
        <v>2.2075313787828055E-3</v>
      </c>
      <c r="BL10" s="8">
        <f>STDEV(BJ10:BJ12)</f>
        <v>1.1923709728170508E-3</v>
      </c>
      <c r="BM10" s="6">
        <f>BK22/BK10</f>
        <v>1.4746106754948751</v>
      </c>
      <c r="BN10" s="5">
        <f>((BL10/BK10)^2+(BL22/BK22)^2)^0.5*BM10</f>
        <v>0.80648619724906689</v>
      </c>
      <c r="BO10" s="14">
        <v>24.83</v>
      </c>
      <c r="BP10" s="8">
        <f t="shared" si="17"/>
        <v>9.8399999999999981</v>
      </c>
      <c r="BQ10" s="8">
        <f t="shared" si="18"/>
        <v>1.0911007207736541E-3</v>
      </c>
      <c r="BR10" s="8">
        <f>AVERAGE(BQ10:BQ12)</f>
        <v>9.8604007081690734E-4</v>
      </c>
      <c r="BS10" s="8">
        <f>STDEV(BQ10:BQ12)</f>
        <v>2.0909899250987527E-4</v>
      </c>
      <c r="BT10" s="6">
        <f>BR22/BR10</f>
        <v>1.4126821345880558</v>
      </c>
      <c r="BU10" s="5">
        <f>((BS10/BR10)^2+(BS22/BR22)^2)^0.5*BT10</f>
        <v>0.37114691043449632</v>
      </c>
      <c r="BV10" s="14">
        <v>34.340000000000003</v>
      </c>
      <c r="BW10" s="8">
        <f t="shared" si="20"/>
        <v>19.350000000000001</v>
      </c>
      <c r="BX10" s="8">
        <f t="shared" si="19"/>
        <v>1.4964754064497943E-6</v>
      </c>
      <c r="BY10" s="8">
        <f>AVERAGE(BX10:BX12)</f>
        <v>2.1638089303100572E-6</v>
      </c>
      <c r="BZ10" s="8">
        <f>STDEV(BX10:BX12)</f>
        <v>1.8568636178027261E-6</v>
      </c>
      <c r="CA10" s="6">
        <f>BY22/BY10</f>
        <v>2.4242798626724791</v>
      </c>
      <c r="CB10" s="5">
        <f>((BZ10/BY10)^2+(BZ22/BY22)^2)^0.5*CA10</f>
        <v>2.3767720291877095</v>
      </c>
    </row>
    <row r="11" spans="2:80" x14ac:dyDescent="0.25">
      <c r="B11" s="8">
        <v>29</v>
      </c>
      <c r="C11" s="8" t="s">
        <v>14</v>
      </c>
      <c r="D11" s="8" t="s">
        <v>12</v>
      </c>
      <c r="E11" s="7">
        <v>16.28</v>
      </c>
      <c r="F11" s="8">
        <f t="shared" si="0"/>
        <v>1.2567001606255693E-5</v>
      </c>
      <c r="G11" s="8"/>
      <c r="H11" s="8"/>
      <c r="I11" s="6"/>
      <c r="J11" s="5"/>
      <c r="K11" s="14">
        <v>24.56</v>
      </c>
      <c r="L11" s="8">
        <f t="shared" si="1"/>
        <v>8.2799999999999976</v>
      </c>
      <c r="M11" s="8">
        <f t="shared" si="2"/>
        <v>3.2171524112014627E-3</v>
      </c>
      <c r="N11" s="8"/>
      <c r="O11" s="8"/>
      <c r="P11" s="6"/>
      <c r="Q11" s="5"/>
      <c r="R11" s="14">
        <v>27.29</v>
      </c>
      <c r="S11" s="8">
        <f t="shared" si="3"/>
        <v>11.009999999999998</v>
      </c>
      <c r="T11" s="8">
        <f t="shared" si="4"/>
        <v>4.849084450376159E-4</v>
      </c>
      <c r="U11" s="8"/>
      <c r="V11" s="8"/>
      <c r="W11" s="6"/>
      <c r="X11" s="5"/>
      <c r="Y11" s="14">
        <v>26.04</v>
      </c>
      <c r="Z11" s="8">
        <f t="shared" si="5"/>
        <v>9.759999999999998</v>
      </c>
      <c r="AA11" s="8">
        <f t="shared" si="6"/>
        <v>1.1533131459272781E-3</v>
      </c>
      <c r="AB11" s="8"/>
      <c r="AC11" s="8"/>
      <c r="AD11" s="6"/>
      <c r="AE11" s="5"/>
      <c r="AF11" s="14">
        <v>24.18</v>
      </c>
      <c r="AG11" s="8">
        <f t="shared" si="7"/>
        <v>7.8999999999999986</v>
      </c>
      <c r="AH11" s="8">
        <f t="shared" si="8"/>
        <v>4.1866150880323994E-3</v>
      </c>
      <c r="AI11" s="8"/>
      <c r="AJ11" s="8"/>
      <c r="AK11" s="6"/>
      <c r="AL11" s="5"/>
      <c r="AM11" s="14">
        <v>20.36</v>
      </c>
      <c r="AN11" s="8">
        <f t="shared" si="9"/>
        <v>4.0799999999999983</v>
      </c>
      <c r="AO11" s="8">
        <f t="shared" si="10"/>
        <v>5.9128602920349813E-2</v>
      </c>
      <c r="AP11" s="8"/>
      <c r="AQ11" s="8"/>
      <c r="AR11" s="6"/>
      <c r="AS11" s="5"/>
      <c r="AT11" s="14">
        <v>18.149999999999999</v>
      </c>
      <c r="AU11" s="8">
        <f t="shared" si="11"/>
        <v>1.8699999999999974</v>
      </c>
      <c r="AV11" s="8">
        <f t="shared" si="12"/>
        <v>0.27357342531518536</v>
      </c>
      <c r="AW11" s="8"/>
      <c r="AX11" s="8"/>
      <c r="AY11" s="6"/>
      <c r="AZ11" s="5"/>
      <c r="BA11" s="14">
        <v>30.12</v>
      </c>
      <c r="BB11" s="8">
        <f t="shared" si="13"/>
        <v>13.84</v>
      </c>
      <c r="BC11" s="8">
        <f t="shared" si="14"/>
        <v>6.8193795048353354E-5</v>
      </c>
      <c r="BD11" s="8"/>
      <c r="BE11" s="8"/>
      <c r="BF11" s="6"/>
      <c r="BG11" s="5"/>
      <c r="BH11" s="14">
        <v>24.41</v>
      </c>
      <c r="BI11" s="8">
        <f t="shared" si="15"/>
        <v>8.129999999999999</v>
      </c>
      <c r="BJ11" s="8">
        <f t="shared" si="16"/>
        <v>3.5696541024586E-3</v>
      </c>
      <c r="BK11" s="8"/>
      <c r="BL11" s="8"/>
      <c r="BM11" s="6"/>
      <c r="BN11" s="5"/>
      <c r="BO11" s="14">
        <v>26.08</v>
      </c>
      <c r="BP11" s="8">
        <f t="shared" si="17"/>
        <v>9.7999999999999972</v>
      </c>
      <c r="BQ11" s="8">
        <f t="shared" si="18"/>
        <v>1.121775737301794E-3</v>
      </c>
      <c r="BR11" s="8"/>
      <c r="BS11" s="8"/>
      <c r="BT11" s="6"/>
      <c r="BU11" s="5"/>
      <c r="BV11" s="14">
        <v>34.119999999999997</v>
      </c>
      <c r="BW11" s="8">
        <f t="shared" si="20"/>
        <v>17.839999999999996</v>
      </c>
      <c r="BX11" s="8">
        <f t="shared" si="19"/>
        <v>4.2621121905220906E-6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15.01</v>
      </c>
      <c r="F12" s="8">
        <f t="shared" si="0"/>
        <v>3.030677781485098E-5</v>
      </c>
      <c r="G12" s="8"/>
      <c r="H12" s="8"/>
      <c r="I12" s="6"/>
      <c r="J12" s="5"/>
      <c r="K12" s="14">
        <v>24.72</v>
      </c>
      <c r="L12" s="8">
        <f t="shared" si="1"/>
        <v>9.7099999999999991</v>
      </c>
      <c r="M12" s="8">
        <f t="shared" si="2"/>
        <v>1.1939846461836614E-3</v>
      </c>
      <c r="N12" s="8"/>
      <c r="O12" s="8"/>
      <c r="P12" s="6"/>
      <c r="Q12" s="5"/>
      <c r="R12" s="14">
        <v>26.65</v>
      </c>
      <c r="S12" s="8">
        <f t="shared" si="3"/>
        <v>11.639999999999999</v>
      </c>
      <c r="T12" s="8">
        <f t="shared" si="4"/>
        <v>3.1333640077219386E-4</v>
      </c>
      <c r="U12" s="8"/>
      <c r="V12" s="8"/>
      <c r="W12" s="6"/>
      <c r="X12" s="5"/>
      <c r="Y12" s="14">
        <v>26.45</v>
      </c>
      <c r="Z12" s="8">
        <f t="shared" si="5"/>
        <v>11.44</v>
      </c>
      <c r="AA12" s="8">
        <f t="shared" si="6"/>
        <v>3.5992900812771046E-4</v>
      </c>
      <c r="AB12" s="8"/>
      <c r="AC12" s="8"/>
      <c r="AD12" s="6"/>
      <c r="AE12" s="5"/>
      <c r="AF12" s="14">
        <v>24.63</v>
      </c>
      <c r="AG12" s="8">
        <f t="shared" si="7"/>
        <v>9.6199999999999992</v>
      </c>
      <c r="AH12" s="8">
        <f t="shared" si="8"/>
        <v>1.2708416557050137E-3</v>
      </c>
      <c r="AI12" s="8"/>
      <c r="AJ12" s="8"/>
      <c r="AK12" s="6"/>
      <c r="AL12" s="5"/>
      <c r="AM12" s="14">
        <v>20.89</v>
      </c>
      <c r="AN12" s="8">
        <f t="shared" si="9"/>
        <v>5.8800000000000008</v>
      </c>
      <c r="AO12" s="8">
        <f t="shared" si="10"/>
        <v>1.698023222696966E-2</v>
      </c>
      <c r="AP12" s="8"/>
      <c r="AQ12" s="8"/>
      <c r="AR12" s="6"/>
      <c r="AS12" s="5"/>
      <c r="AT12" s="14">
        <v>18.53</v>
      </c>
      <c r="AU12" s="8">
        <f t="shared" si="11"/>
        <v>3.5200000000000014</v>
      </c>
      <c r="AV12" s="8">
        <f t="shared" si="12"/>
        <v>8.7171479146900266E-2</v>
      </c>
      <c r="AW12" s="8"/>
      <c r="AX12" s="8"/>
      <c r="AY12" s="6"/>
      <c r="AZ12" s="5"/>
      <c r="BA12" s="14">
        <v>29.35</v>
      </c>
      <c r="BB12" s="8">
        <f t="shared" si="13"/>
        <v>14.340000000000002</v>
      </c>
      <c r="BC12" s="8">
        <f t="shared" si="14"/>
        <v>4.8220294913536133E-5</v>
      </c>
      <c r="BD12" s="8"/>
      <c r="BE12" s="8"/>
      <c r="BF12" s="6"/>
      <c r="BG12" s="5"/>
      <c r="BH12" s="14">
        <v>24.54</v>
      </c>
      <c r="BI12" s="8">
        <f t="shared" si="15"/>
        <v>9.5299999999999994</v>
      </c>
      <c r="BJ12" s="8">
        <f t="shared" si="16"/>
        <v>1.3526459649520763E-3</v>
      </c>
      <c r="BK12" s="8"/>
      <c r="BL12" s="8"/>
      <c r="BM12" s="6"/>
      <c r="BN12" s="5"/>
      <c r="BO12" s="14">
        <v>25.4</v>
      </c>
      <c r="BP12" s="8">
        <f t="shared" si="17"/>
        <v>10.389999999999999</v>
      </c>
      <c r="BQ12" s="8">
        <f t="shared" si="18"/>
        <v>7.4524375437527387E-4</v>
      </c>
      <c r="BR12" s="8"/>
      <c r="BS12" s="8"/>
      <c r="BT12" s="6"/>
      <c r="BU12" s="5"/>
      <c r="BV12" s="14">
        <v>35.39</v>
      </c>
      <c r="BW12" s="8">
        <f t="shared" si="20"/>
        <v>20.380000000000003</v>
      </c>
      <c r="BX12" s="8">
        <f t="shared" si="19"/>
        <v>7.3283919395828742E-7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14.62</v>
      </c>
      <c r="F13" s="8">
        <f t="shared" si="0"/>
        <v>3.9713801740781733E-5</v>
      </c>
      <c r="G13" s="8">
        <f>AVERAGE(F13:F15)</f>
        <v>3.2121788516104427E-5</v>
      </c>
      <c r="H13" s="8">
        <f>STDEV(F13:F15)</f>
        <v>7.5489002317824022E-6</v>
      </c>
      <c r="I13" s="6">
        <f>G25/G13</f>
        <v>1.4871519159601851</v>
      </c>
      <c r="J13" s="5">
        <f>((H13/G13)^2+(H25/G25)^2)^0.5*I13</f>
        <v>0.92940756592774665</v>
      </c>
      <c r="K13" s="14">
        <v>25.13</v>
      </c>
      <c r="L13" s="8">
        <f t="shared" si="1"/>
        <v>10.51</v>
      </c>
      <c r="M13" s="8">
        <f t="shared" si="2"/>
        <v>6.8576409948144441E-4</v>
      </c>
      <c r="N13" s="8">
        <f>AVERAGE(M13:M15)</f>
        <v>7.4017049772069231E-4</v>
      </c>
      <c r="O13" s="8">
        <f>STDEV(M13:M15)</f>
        <v>6.3458879066328791E-5</v>
      </c>
      <c r="P13" s="6">
        <f>N25/N13</f>
        <v>0.96246597954660651</v>
      </c>
      <c r="Q13" s="5">
        <f>((O13/N13)^2+(O25/N25)^2)^0.5*P13</f>
        <v>0.28664127888268803</v>
      </c>
      <c r="R13" s="14">
        <v>23.87</v>
      </c>
      <c r="S13" s="8">
        <f t="shared" si="3"/>
        <v>9.2500000000000018</v>
      </c>
      <c r="T13" s="8">
        <f t="shared" si="4"/>
        <v>1.6423758110424092E-3</v>
      </c>
      <c r="U13" s="8">
        <f>AVERAGE(T13:T15)</f>
        <v>2.1619870207878391E-3</v>
      </c>
      <c r="V13" s="8">
        <f>STDEV(T13:T15)</f>
        <v>8.2023153394589654E-4</v>
      </c>
      <c r="W13" s="6">
        <f>U25/U13</f>
        <v>0.44512442694007454</v>
      </c>
      <c r="X13" s="5">
        <f>((V13/U13)^2+(V25/U25)^2)^0.5*W13</f>
        <v>0.18262799381370465</v>
      </c>
      <c r="Y13" s="14">
        <v>25.98</v>
      </c>
      <c r="Z13" s="8">
        <f t="shared" si="5"/>
        <v>11.360000000000001</v>
      </c>
      <c r="AA13" s="8">
        <f t="shared" si="6"/>
        <v>3.8045145491235314E-4</v>
      </c>
      <c r="AB13" s="8">
        <f>AVERAGE(AA13:AA15)</f>
        <v>4.9725041620919295E-4</v>
      </c>
      <c r="AC13" s="8">
        <f>STDEV(AA13:AA15)</f>
        <v>1.0419875392449435E-4</v>
      </c>
      <c r="AD13" s="6">
        <f>AB25/AB13</f>
        <v>0.96556390591042152</v>
      </c>
      <c r="AE13" s="5">
        <f>((AC13/AB13)^2+(AC25/AB25)^2)^0.5*AD13</f>
        <v>0.30609814852478501</v>
      </c>
      <c r="AF13" s="14">
        <v>25.23</v>
      </c>
      <c r="AG13" s="8">
        <f t="shared" si="7"/>
        <v>10.610000000000001</v>
      </c>
      <c r="AH13" s="8">
        <f t="shared" si="8"/>
        <v>6.3984052922771626E-4</v>
      </c>
      <c r="AI13" s="8">
        <f>AVERAGE(AH13:AH15)</f>
        <v>7.5939853542800748E-4</v>
      </c>
      <c r="AJ13" s="8">
        <f>STDEV(AH13:AH15)</f>
        <v>1.0991325608923391E-4</v>
      </c>
      <c r="AK13" s="6">
        <f>AI25/AI13</f>
        <v>1.6875604933119386</v>
      </c>
      <c r="AL13" s="5">
        <f>((AJ13/AI13)^2+(AJ25/AI25)^2)^0.5*AK13</f>
        <v>0.67558589400774272</v>
      </c>
      <c r="AM13" s="14">
        <v>25.08</v>
      </c>
      <c r="AN13" s="8">
        <f t="shared" si="9"/>
        <v>10.459999999999999</v>
      </c>
      <c r="AO13" s="8">
        <f t="shared" si="10"/>
        <v>7.0994751822280858E-4</v>
      </c>
      <c r="AP13" s="8">
        <f>AVERAGE(AO13:AO15)</f>
        <v>9.7837623495801137E-4</v>
      </c>
      <c r="AQ13" s="8">
        <f>STDEV(AO13:AO15)</f>
        <v>2.7637397734898528E-4</v>
      </c>
      <c r="AR13" s="6">
        <f>AP25/AP13</f>
        <v>9.2812910560069302</v>
      </c>
      <c r="AS13" s="5">
        <f>((AQ13/AP13)^2+(AQ25/AP25)^2)^0.5*AR13</f>
        <v>3.6337066471118784</v>
      </c>
      <c r="AT13" s="14">
        <v>20.93</v>
      </c>
      <c r="AU13" s="8">
        <f t="shared" si="11"/>
        <v>6.3100000000000005</v>
      </c>
      <c r="AV13" s="8">
        <f t="shared" si="12"/>
        <v>1.2603777487845724E-2</v>
      </c>
      <c r="AW13" s="8">
        <f>AVERAGE(AV13:AV15)</f>
        <v>1.5801142425930545E-2</v>
      </c>
      <c r="AX13" s="8">
        <f>STDEV(AV13:AV15)</f>
        <v>2.7853636397739078E-3</v>
      </c>
      <c r="AY13" s="6">
        <f>AW25/AW13</f>
        <v>7.4308423839957749</v>
      </c>
      <c r="AZ13" s="5">
        <f>((AX13/AW13)^2+(AX25/AW25)^2)^0.5*AY13</f>
        <v>2.7621034141586023</v>
      </c>
      <c r="BA13" s="14">
        <v>29.36</v>
      </c>
      <c r="BB13" s="8">
        <f t="shared" si="13"/>
        <v>14.74</v>
      </c>
      <c r="BC13" s="8">
        <f t="shared" si="14"/>
        <v>3.6544149921231965E-5</v>
      </c>
      <c r="BD13" s="8">
        <f>AVERAGE(BC13:BC15)</f>
        <v>3.2165689091974598E-5</v>
      </c>
      <c r="BE13" s="8">
        <f>STDEV(BC13:BC15)</f>
        <v>4.4251480103356297E-6</v>
      </c>
      <c r="BF13" s="6">
        <f>BD25/BD13</f>
        <v>0.9556315094282174</v>
      </c>
      <c r="BG13" s="5">
        <f>((BE13/BD13)^2+(BE25/BD25)^2)^0.5*BF13</f>
        <v>0.17586168344788081</v>
      </c>
      <c r="BH13" s="14">
        <v>24.44</v>
      </c>
      <c r="BI13" s="8">
        <f t="shared" si="15"/>
        <v>9.8200000000000021</v>
      </c>
      <c r="BJ13" s="8">
        <f t="shared" si="16"/>
        <v>1.1063319192341767E-3</v>
      </c>
      <c r="BK13" s="8">
        <f>AVERAGE(BJ13:BJ15)</f>
        <v>1.096783059050961E-3</v>
      </c>
      <c r="BL13" s="8">
        <f>STDEV(BJ13:BJ15)</f>
        <v>1.3579552450540536E-4</v>
      </c>
      <c r="BM13" s="6">
        <f>BK25/BK13</f>
        <v>1.046310843992686</v>
      </c>
      <c r="BN13" s="5">
        <f>((BL13/BK13)^2+(BL25/BK25)^2)^0.5*BM13</f>
        <v>0.15900049298368388</v>
      </c>
      <c r="BO13" s="14">
        <v>24.39</v>
      </c>
      <c r="BP13" s="8">
        <f t="shared" si="17"/>
        <v>9.7700000000000014</v>
      </c>
      <c r="BQ13" s="8">
        <f t="shared" si="18"/>
        <v>1.1453466301092556E-3</v>
      </c>
      <c r="BR13" s="8">
        <f>AVERAGE(BQ13:BQ15)</f>
        <v>1.1698598499781615E-3</v>
      </c>
      <c r="BS13" s="8">
        <f>STDEV(BQ13:BQ15)</f>
        <v>1.4426298824938354E-4</v>
      </c>
      <c r="BT13" s="6">
        <f>BR25/BR13</f>
        <v>0.84641756023135872</v>
      </c>
      <c r="BU13" s="5">
        <f>((BS13/BR13)^2+(BS25/BR25)^2)^0.5*BT13</f>
        <v>0.17494876293011472</v>
      </c>
      <c r="BV13" s="14">
        <v>39.979999999999997</v>
      </c>
      <c r="BW13" s="8">
        <f t="shared" si="20"/>
        <v>25.36</v>
      </c>
      <c r="BX13" s="8">
        <f t="shared" si="19"/>
        <v>2.3220913996115337E-8</v>
      </c>
      <c r="BY13" s="8">
        <f>AVERAGE(BX13,BX15)</f>
        <v>3.6671123060106206E-8</v>
      </c>
      <c r="BZ13" s="8">
        <f>STDEV(BX13,BX15)</f>
        <v>1.9021468075049418E-8</v>
      </c>
      <c r="CA13" s="6">
        <f>BY25/BY13</f>
        <v>31.195260029953914</v>
      </c>
      <c r="CB13" s="5">
        <f>((BZ13/BY13)^2+(BZ25/BY25)^2)^0.5*CA13</f>
        <v>17.561626892339746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15.31</v>
      </c>
      <c r="F14" s="8">
        <f t="shared" si="0"/>
        <v>2.461675290594868E-5</v>
      </c>
      <c r="G14" s="8"/>
      <c r="H14" s="8"/>
      <c r="I14" s="6"/>
      <c r="J14" s="5"/>
      <c r="K14" s="14">
        <v>25.58</v>
      </c>
      <c r="L14" s="8">
        <f t="shared" si="1"/>
        <v>10.269999999999998</v>
      </c>
      <c r="M14" s="8">
        <f t="shared" si="2"/>
        <v>8.09882368959417E-4</v>
      </c>
      <c r="N14" s="8"/>
      <c r="O14" s="8"/>
      <c r="P14" s="6"/>
      <c r="Q14" s="5"/>
      <c r="R14" s="14">
        <v>23.64</v>
      </c>
      <c r="S14" s="8">
        <f t="shared" si="3"/>
        <v>8.33</v>
      </c>
      <c r="T14" s="8">
        <f t="shared" si="4"/>
        <v>3.1075643896676516E-3</v>
      </c>
      <c r="U14" s="8"/>
      <c r="V14" s="8"/>
      <c r="W14" s="6"/>
      <c r="X14" s="5"/>
      <c r="Y14" s="14">
        <v>26.06</v>
      </c>
      <c r="Z14" s="8">
        <f t="shared" si="5"/>
        <v>10.749999999999998</v>
      </c>
      <c r="AA14" s="8">
        <f t="shared" si="6"/>
        <v>5.8066753662242314E-4</v>
      </c>
      <c r="AB14" s="8"/>
      <c r="AC14" s="8"/>
      <c r="AD14" s="6"/>
      <c r="AE14" s="5"/>
      <c r="AF14" s="14">
        <v>25.5</v>
      </c>
      <c r="AG14" s="8">
        <f t="shared" si="7"/>
        <v>10.19</v>
      </c>
      <c r="AH14" s="8">
        <f t="shared" si="8"/>
        <v>8.5606027472269074E-4</v>
      </c>
      <c r="AI14" s="8"/>
      <c r="AJ14" s="8"/>
      <c r="AK14" s="6"/>
      <c r="AL14" s="5"/>
      <c r="AM14" s="14">
        <v>25.33</v>
      </c>
      <c r="AN14" s="8">
        <f t="shared" si="9"/>
        <v>10.019999999999998</v>
      </c>
      <c r="AO14" s="8">
        <f t="shared" si="10"/>
        <v>9.6311787548179826E-4</v>
      </c>
      <c r="AP14" s="8"/>
      <c r="AQ14" s="8"/>
      <c r="AR14" s="6"/>
      <c r="AS14" s="5"/>
      <c r="AT14" s="14">
        <v>21.18</v>
      </c>
      <c r="AU14" s="8">
        <f t="shared" si="11"/>
        <v>5.8699999999999992</v>
      </c>
      <c r="AV14" s="8">
        <f t="shared" si="12"/>
        <v>1.7098339082199061E-2</v>
      </c>
      <c r="AW14" s="8"/>
      <c r="AX14" s="8"/>
      <c r="AY14" s="6"/>
      <c r="AZ14" s="5"/>
      <c r="BA14" s="14">
        <v>30.45</v>
      </c>
      <c r="BB14" s="8">
        <f t="shared" si="13"/>
        <v>15.139999999999999</v>
      </c>
      <c r="BC14" s="8">
        <f t="shared" si="14"/>
        <v>2.7695286722325524E-5</v>
      </c>
      <c r="BD14" s="8"/>
      <c r="BE14" s="8"/>
      <c r="BF14" s="6"/>
      <c r="BG14" s="5"/>
      <c r="BH14" s="14">
        <v>25.34</v>
      </c>
      <c r="BI14" s="8">
        <f t="shared" si="15"/>
        <v>10.029999999999999</v>
      </c>
      <c r="BJ14" s="8">
        <f t="shared" si="16"/>
        <v>9.5646513436223421E-4</v>
      </c>
      <c r="BK14" s="8"/>
      <c r="BL14" s="8"/>
      <c r="BM14" s="6"/>
      <c r="BN14" s="5"/>
      <c r="BO14" s="14">
        <v>25.22</v>
      </c>
      <c r="BP14" s="8">
        <f t="shared" si="17"/>
        <v>9.9099999999999984</v>
      </c>
      <c r="BQ14" s="8">
        <f t="shared" si="18"/>
        <v>1.0394240063021109E-3</v>
      </c>
      <c r="BR14" s="8"/>
      <c r="BS14" s="8"/>
      <c r="BT14" s="6"/>
      <c r="BU14" s="5"/>
      <c r="BV14" s="14">
        <v>42.22</v>
      </c>
      <c r="BW14" s="8">
        <f t="shared" si="20"/>
        <v>26.909999999999997</v>
      </c>
      <c r="BX14" s="8">
        <f t="shared" si="19"/>
        <v>7.9301758293312988E-9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14.93</v>
      </c>
      <c r="F15" s="8">
        <f t="shared" si="0"/>
        <v>3.2034810901582853E-5</v>
      </c>
      <c r="G15" s="8"/>
      <c r="H15" s="8"/>
      <c r="I15" s="6"/>
      <c r="J15" s="5"/>
      <c r="K15" s="14">
        <v>25.36</v>
      </c>
      <c r="L15" s="8">
        <f t="shared" si="1"/>
        <v>10.43</v>
      </c>
      <c r="M15" s="8">
        <f t="shared" si="2"/>
        <v>7.2486502472121541E-4</v>
      </c>
      <c r="N15" s="8"/>
      <c r="O15" s="8"/>
      <c r="P15" s="6"/>
      <c r="Q15" s="5"/>
      <c r="R15" s="14">
        <v>24.1</v>
      </c>
      <c r="S15" s="8">
        <f t="shared" si="3"/>
        <v>9.1700000000000017</v>
      </c>
      <c r="T15" s="8">
        <f t="shared" si="4"/>
        <v>1.7360208616534561E-3</v>
      </c>
      <c r="U15" s="8"/>
      <c r="V15" s="8"/>
      <c r="W15" s="6"/>
      <c r="X15" s="5"/>
      <c r="Y15" s="14">
        <v>25.81</v>
      </c>
      <c r="Z15" s="8">
        <f t="shared" si="5"/>
        <v>10.879999999999999</v>
      </c>
      <c r="AA15" s="8">
        <f t="shared" si="6"/>
        <v>5.3063225709280252E-4</v>
      </c>
      <c r="AB15" s="8"/>
      <c r="AC15" s="8"/>
      <c r="AD15" s="6"/>
      <c r="AE15" s="5"/>
      <c r="AF15" s="14">
        <v>25.25</v>
      </c>
      <c r="AG15" s="8">
        <f t="shared" si="7"/>
        <v>10.32</v>
      </c>
      <c r="AH15" s="8">
        <f t="shared" si="8"/>
        <v>7.8229480233361556E-4</v>
      </c>
      <c r="AI15" s="8"/>
      <c r="AJ15" s="8"/>
      <c r="AK15" s="6"/>
      <c r="AL15" s="5"/>
      <c r="AM15" s="14">
        <v>24.56</v>
      </c>
      <c r="AN15" s="8">
        <f t="shared" si="9"/>
        <v>9.629999999999999</v>
      </c>
      <c r="AO15" s="8">
        <f t="shared" si="10"/>
        <v>1.2620633111694274E-3</v>
      </c>
      <c r="AP15" s="8"/>
      <c r="AQ15" s="8"/>
      <c r="AR15" s="6"/>
      <c r="AS15" s="5"/>
      <c r="AT15" s="14">
        <v>20.75</v>
      </c>
      <c r="AU15" s="8">
        <f t="shared" si="11"/>
        <v>5.82</v>
      </c>
      <c r="AV15" s="8">
        <f t="shared" si="12"/>
        <v>1.7701310707746852E-2</v>
      </c>
      <c r="AW15" s="8"/>
      <c r="AX15" s="8"/>
      <c r="AY15" s="6"/>
      <c r="AZ15" s="5"/>
      <c r="BA15" s="14">
        <v>29.85</v>
      </c>
      <c r="BB15" s="8">
        <f t="shared" si="13"/>
        <v>14.920000000000002</v>
      </c>
      <c r="BC15" s="8">
        <f t="shared" si="14"/>
        <v>3.2257630632366314E-5</v>
      </c>
      <c r="BD15" s="8"/>
      <c r="BE15" s="8"/>
      <c r="BF15" s="6"/>
      <c r="BG15" s="5"/>
      <c r="BH15" s="14">
        <v>24.6</v>
      </c>
      <c r="BI15" s="8">
        <f t="shared" si="15"/>
        <v>9.6700000000000017</v>
      </c>
      <c r="BJ15" s="8">
        <f t="shared" si="16"/>
        <v>1.2275521235564719E-3</v>
      </c>
      <c r="BK15" s="8"/>
      <c r="BL15" s="8"/>
      <c r="BM15" s="6"/>
      <c r="BN15" s="5"/>
      <c r="BO15" s="14">
        <v>24.49</v>
      </c>
      <c r="BP15" s="8">
        <f t="shared" si="17"/>
        <v>9.5599999999999987</v>
      </c>
      <c r="BQ15" s="8">
        <f t="shared" si="18"/>
        <v>1.3248089135231185E-3</v>
      </c>
      <c r="BR15" s="8"/>
      <c r="BS15" s="8"/>
      <c r="BT15" s="6"/>
      <c r="BU15" s="5"/>
      <c r="BV15" s="14">
        <v>39.18</v>
      </c>
      <c r="BW15" s="8">
        <f t="shared" si="20"/>
        <v>24.25</v>
      </c>
      <c r="BX15" s="8">
        <f t="shared" si="19"/>
        <v>5.0121332124097072E-8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15.17</v>
      </c>
      <c r="F16" s="8">
        <f t="shared" si="0"/>
        <v>2.7125325963335281E-5</v>
      </c>
      <c r="G16" s="8">
        <f>AVERAGE(F16:F18)</f>
        <v>2.9244490670637032E-5</v>
      </c>
      <c r="H16" s="8">
        <f>STDEV(F16:F18)</f>
        <v>5.3217155887572005E-6</v>
      </c>
      <c r="I16" s="6">
        <f>G28/G16</f>
        <v>1.1859780544221725</v>
      </c>
      <c r="J16" s="5">
        <f>((H16/G16)^2+(H28/G28)^2)^0.5*I16</f>
        <v>0.24588937114693149</v>
      </c>
      <c r="K16" s="14">
        <v>25.4</v>
      </c>
      <c r="L16" s="8">
        <f t="shared" si="1"/>
        <v>10.229999999999999</v>
      </c>
      <c r="M16" s="8">
        <f t="shared" si="2"/>
        <v>8.3265126149214598E-4</v>
      </c>
      <c r="N16" s="8">
        <f>AVERAGE(M16:M18)</f>
        <v>6.9260593869356526E-4</v>
      </c>
      <c r="O16" s="8">
        <f>STDEV(M16:M18)</f>
        <v>1.2250441654329568E-4</v>
      </c>
      <c r="P16" s="6">
        <f>N28/N16</f>
        <v>1.2126247497908422</v>
      </c>
      <c r="Q16" s="5">
        <f>((O16/N16)^2+(O28/N28)^2)^0.5*P16</f>
        <v>0.25134000557780689</v>
      </c>
      <c r="R16" s="14">
        <v>24.77</v>
      </c>
      <c r="S16" s="8">
        <f t="shared" si="3"/>
        <v>9.6</v>
      </c>
      <c r="T16" s="8">
        <f t="shared" si="4"/>
        <v>1.2885819441141547E-3</v>
      </c>
      <c r="U16" s="8">
        <f>AVERAGE(T16:T18)</f>
        <v>1.101232355898831E-3</v>
      </c>
      <c r="V16" s="8">
        <f>STDEV(T16:T18)</f>
        <v>1.6258731599205637E-4</v>
      </c>
      <c r="W16" s="6">
        <f>U28/U16</f>
        <v>0.94497308618696252</v>
      </c>
      <c r="X16" s="5">
        <f>((V16/U16)^2+(V28/U28)^2)^0.5*W16</f>
        <v>0.23692945949179262</v>
      </c>
      <c r="Y16" s="14">
        <v>25.94</v>
      </c>
      <c r="Z16" s="8">
        <f t="shared" si="5"/>
        <v>10.770000000000001</v>
      </c>
      <c r="AA16" s="8">
        <f t="shared" si="6"/>
        <v>5.7267331505462778E-4</v>
      </c>
      <c r="AB16" s="8">
        <f>AVERAGE(AA16:AA18)</f>
        <v>5.9430642806939011E-4</v>
      </c>
      <c r="AC16" s="8">
        <f>STDEV(AA16:AA18)</f>
        <v>8.7441577250963316E-5</v>
      </c>
      <c r="AD16" s="6">
        <f>AB28/AB16</f>
        <v>1.0340928347996869</v>
      </c>
      <c r="AE16" s="5">
        <f>((AC16/AB16)^2+(AC28/AB28)^2)^0.5*AD16</f>
        <v>0.32425518419650839</v>
      </c>
      <c r="AF16" s="14">
        <v>25.43</v>
      </c>
      <c r="AG16" s="8">
        <f t="shared" si="7"/>
        <v>10.26</v>
      </c>
      <c r="AH16" s="8">
        <f t="shared" si="8"/>
        <v>8.1551554631676716E-4</v>
      </c>
      <c r="AI16" s="8">
        <f>AVERAGE(AH16:AH18)</f>
        <v>7.6419336822630246E-4</v>
      </c>
      <c r="AJ16" s="8">
        <f>STDEV(AH16:AH18)</f>
        <v>5.8710079282968142E-5</v>
      </c>
      <c r="AK16" s="6">
        <f>AI28/AI16</f>
        <v>1.1311606053892032</v>
      </c>
      <c r="AL16" s="5">
        <f>((AJ16/AI16)^2+(AJ28/AI28)^2)^0.5*AK16</f>
        <v>9.6832907773939006E-2</v>
      </c>
      <c r="AM16" s="14">
        <v>24.81</v>
      </c>
      <c r="AN16" s="8">
        <f t="shared" si="9"/>
        <v>9.6399999999999988</v>
      </c>
      <c r="AO16" s="8">
        <f t="shared" si="10"/>
        <v>1.2533456030887746E-3</v>
      </c>
      <c r="AP16" s="8">
        <f>AVERAGE(AO16:AO18)</f>
        <v>8.5065667809720109E-4</v>
      </c>
      <c r="AQ16" s="8">
        <f>STDEV(AO16:AO18)</f>
        <v>3.5793054408378764E-4</v>
      </c>
      <c r="AR16" s="6">
        <f>AP28/AP16</f>
        <v>2.3259382162881264</v>
      </c>
      <c r="AS16" s="5">
        <f>((AQ16/AP16)^2+(AQ28/AP28)^2)^0.5*AR16</f>
        <v>1.0843232510633722</v>
      </c>
      <c r="AT16" s="14">
        <v>20.7</v>
      </c>
      <c r="AU16" s="8">
        <f t="shared" si="11"/>
        <v>5.5299999999999994</v>
      </c>
      <c r="AV16" s="8">
        <f t="shared" si="12"/>
        <v>2.1642335439233211E-2</v>
      </c>
      <c r="AW16" s="8">
        <f>AVERAGE(AV16:AV18)</f>
        <v>1.6199936402233051E-2</v>
      </c>
      <c r="AX16" s="8">
        <f>STDEV(AV16:AV18)</f>
        <v>5.0169442899534082E-3</v>
      </c>
      <c r="AY16" s="6">
        <f>AW28/AW16</f>
        <v>2.4833816781035991</v>
      </c>
      <c r="AZ16" s="5">
        <f>((AX16/AW16)^2+(AX28/AW28)^2)^0.5*AY16</f>
        <v>0.89705964494615364</v>
      </c>
      <c r="BA16" s="14">
        <v>29.85</v>
      </c>
      <c r="BB16" s="8">
        <f t="shared" si="13"/>
        <v>14.680000000000001</v>
      </c>
      <c r="BC16" s="8">
        <f t="shared" si="14"/>
        <v>3.809602505192908E-5</v>
      </c>
      <c r="BD16" s="8">
        <f>AVERAGE(BC16:BC18)</f>
        <v>3.4099215045023258E-5</v>
      </c>
      <c r="BE16" s="8">
        <f>STDEV(BC16:BC18)</f>
        <v>7.1533834184986879E-6</v>
      </c>
      <c r="BF16" s="6">
        <f>BD28/BD16</f>
        <v>1.56735593075393</v>
      </c>
      <c r="BG16" s="5">
        <f>((BE16/BD16)^2+(BE28/BD28)^2)^0.5*BF16</f>
        <v>0.36732034303472477</v>
      </c>
      <c r="BH16" s="14">
        <v>25.34</v>
      </c>
      <c r="BI16" s="8">
        <f t="shared" si="15"/>
        <v>10.17</v>
      </c>
      <c r="BJ16" s="8">
        <f t="shared" si="16"/>
        <v>8.6801043082672868E-4</v>
      </c>
      <c r="BK16" s="8">
        <f>AVERAGE(BJ16:BJ18)</f>
        <v>6.242342319059095E-4</v>
      </c>
      <c r="BL16" s="8">
        <f>STDEV(BJ16:BJ18)</f>
        <v>2.3489356039505538E-4</v>
      </c>
      <c r="BM16" s="6">
        <f>BK28/BK16</f>
        <v>1.5856782358242552</v>
      </c>
      <c r="BN16" s="5">
        <f>((BL16/BK16)^2+(BL28/BK28)^2)^0.5*BM16</f>
        <v>0.60890014246031399</v>
      </c>
      <c r="BO16" s="14">
        <v>23.89</v>
      </c>
      <c r="BP16" s="8">
        <f t="shared" si="17"/>
        <v>8.7200000000000006</v>
      </c>
      <c r="BQ16" s="8">
        <f t="shared" si="18"/>
        <v>2.3714743835840748E-3</v>
      </c>
      <c r="BR16" s="8">
        <f>AVERAGE(BQ16:BQ18)</f>
        <v>1.6389211532133391E-3</v>
      </c>
      <c r="BS16" s="8">
        <f>STDEV(BQ16:BQ18)</f>
        <v>7.0297955934688452E-4</v>
      </c>
      <c r="BT16" s="6">
        <f>BR28/BR16</f>
        <v>0.87920959117410225</v>
      </c>
      <c r="BU16" s="5">
        <f>((BS16/BR16)^2+(BS28/BR28)^2)^0.5*BT16</f>
        <v>0.39360320084348005</v>
      </c>
      <c r="BV16" s="14">
        <v>38.880000000000003</v>
      </c>
      <c r="BW16" s="8">
        <f t="shared" si="20"/>
        <v>23.71</v>
      </c>
      <c r="BX16" s="8">
        <f t="shared" si="19"/>
        <v>7.2875039439920648E-8</v>
      </c>
      <c r="BY16" s="8">
        <f>AVERAGE(BX16:BX18)</f>
        <v>4.4066859427399734E-8</v>
      </c>
      <c r="BZ16" s="8">
        <f>STDEV(BX16:BX18)</f>
        <v>2.9714015274346542E-8</v>
      </c>
      <c r="CA16" s="6">
        <f>BY28/BY16</f>
        <v>7.3219828900021193</v>
      </c>
      <c r="CB16" s="5">
        <f>((BZ16/BY16)^2+(BZ28/BY28)^2)^0.5*CA16</f>
        <v>5.0113268089280725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14.79</v>
      </c>
      <c r="F17" s="8">
        <f t="shared" si="0"/>
        <v>3.5299322018594036E-5</v>
      </c>
      <c r="G17" s="8"/>
      <c r="H17" s="8"/>
      <c r="I17" s="8"/>
      <c r="J17" s="4"/>
      <c r="K17" s="14">
        <v>25.48</v>
      </c>
      <c r="L17" s="8">
        <f t="shared" si="1"/>
        <v>10.690000000000001</v>
      </c>
      <c r="M17" s="8">
        <f t="shared" si="2"/>
        <v>6.053260253608329E-4</v>
      </c>
      <c r="N17" s="8"/>
      <c r="O17" s="8"/>
      <c r="P17" s="8"/>
      <c r="Q17" s="4"/>
      <c r="R17" s="14">
        <v>24.73</v>
      </c>
      <c r="S17" s="8">
        <f t="shared" si="3"/>
        <v>9.9400000000000013</v>
      </c>
      <c r="T17" s="8">
        <f t="shared" si="4"/>
        <v>1.0180329695714065E-3</v>
      </c>
      <c r="U17" s="8"/>
      <c r="V17" s="8"/>
      <c r="W17" s="8"/>
      <c r="X17" s="4"/>
      <c r="Y17" s="14">
        <v>25.7</v>
      </c>
      <c r="Z17" s="8">
        <f t="shared" si="5"/>
        <v>10.91</v>
      </c>
      <c r="AA17" s="8">
        <f t="shared" si="6"/>
        <v>5.1971200315105491E-4</v>
      </c>
      <c r="AB17" s="8"/>
      <c r="AC17" s="8"/>
      <c r="AD17" s="8"/>
      <c r="AE17" s="4"/>
      <c r="AF17" s="14">
        <v>25.12</v>
      </c>
      <c r="AG17" s="8">
        <f t="shared" si="7"/>
        <v>10.330000000000002</v>
      </c>
      <c r="AH17" s="8">
        <f t="shared" si="8"/>
        <v>7.7689109741691203E-4</v>
      </c>
      <c r="AI17" s="8"/>
      <c r="AJ17" s="8"/>
      <c r="AK17" s="8"/>
      <c r="AL17" s="4"/>
      <c r="AM17" s="14">
        <v>25.21</v>
      </c>
      <c r="AN17" s="8">
        <f t="shared" si="9"/>
        <v>10.420000000000002</v>
      </c>
      <c r="AO17" s="8">
        <f t="shared" si="10"/>
        <v>7.2990685968502814E-4</v>
      </c>
      <c r="AP17" s="8"/>
      <c r="AQ17" s="8"/>
      <c r="AR17" s="8"/>
      <c r="AS17" s="4"/>
      <c r="AT17" s="14">
        <v>20.83</v>
      </c>
      <c r="AU17" s="8">
        <f t="shared" si="11"/>
        <v>6.0399999999999991</v>
      </c>
      <c r="AV17" s="8">
        <f t="shared" si="12"/>
        <v>1.5197733553316977E-2</v>
      </c>
      <c r="AW17" s="8"/>
      <c r="AX17" s="8"/>
      <c r="AY17" s="8"/>
      <c r="AZ17" s="4"/>
      <c r="BA17" s="14">
        <v>29.46</v>
      </c>
      <c r="BB17" s="8">
        <f t="shared" si="13"/>
        <v>14.670000000000002</v>
      </c>
      <c r="BC17" s="8">
        <f t="shared" si="14"/>
        <v>3.8361003861139762E-5</v>
      </c>
      <c r="BD17" s="8"/>
      <c r="BE17" s="8"/>
      <c r="BF17" s="8"/>
      <c r="BG17" s="4"/>
      <c r="BH17" s="14">
        <v>25.48</v>
      </c>
      <c r="BI17" s="8">
        <f t="shared" si="15"/>
        <v>10.690000000000001</v>
      </c>
      <c r="BJ17" s="8">
        <f t="shared" si="16"/>
        <v>6.053260253608329E-4</v>
      </c>
      <c r="BK17" s="8"/>
      <c r="BL17" s="8"/>
      <c r="BM17" s="8"/>
      <c r="BN17" s="4"/>
      <c r="BO17" s="14">
        <v>24.1</v>
      </c>
      <c r="BP17" s="8">
        <f t="shared" si="17"/>
        <v>9.3100000000000023</v>
      </c>
      <c r="BQ17" s="8">
        <f t="shared" si="18"/>
        <v>1.5754721859807135E-3</v>
      </c>
      <c r="BR17" s="8"/>
      <c r="BS17" s="8"/>
      <c r="BT17" s="8"/>
      <c r="BU17" s="4"/>
      <c r="BV17" s="14">
        <v>39.17</v>
      </c>
      <c r="BW17" s="8">
        <f t="shared" si="20"/>
        <v>24.380000000000003</v>
      </c>
      <c r="BX17" s="8">
        <f t="shared" si="19"/>
        <v>4.580244962239303E-8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3">
        <v>15.27</v>
      </c>
      <c r="F18" s="2">
        <f t="shared" si="0"/>
        <v>2.5308824029981774E-5</v>
      </c>
      <c r="G18" s="2"/>
      <c r="H18" s="2"/>
      <c r="I18" s="2"/>
      <c r="J18" s="1"/>
      <c r="K18" s="13">
        <v>25.88</v>
      </c>
      <c r="L18" s="25">
        <f t="shared" si="1"/>
        <v>10.61</v>
      </c>
      <c r="M18" s="2">
        <f t="shared" si="2"/>
        <v>6.398405292277168E-4</v>
      </c>
      <c r="N18" s="2"/>
      <c r="O18" s="2"/>
      <c r="P18" s="2"/>
      <c r="Q18" s="1"/>
      <c r="R18" s="13">
        <v>25.24</v>
      </c>
      <c r="S18" s="2">
        <f t="shared" si="3"/>
        <v>9.9699999999999989</v>
      </c>
      <c r="T18" s="2">
        <f t="shared" si="4"/>
        <v>9.9708215401093166E-4</v>
      </c>
      <c r="U18" s="2"/>
      <c r="V18" s="2"/>
      <c r="W18" s="2"/>
      <c r="X18" s="1"/>
      <c r="Y18" s="13">
        <v>25.77</v>
      </c>
      <c r="Z18" s="2">
        <f t="shared" si="5"/>
        <v>10.5</v>
      </c>
      <c r="AA18" s="2">
        <f t="shared" si="6"/>
        <v>6.9053396600248776E-4</v>
      </c>
      <c r="AB18" s="2"/>
      <c r="AC18" s="2"/>
      <c r="AD18" s="2"/>
      <c r="AE18" s="1"/>
      <c r="AF18" s="13">
        <v>25.75</v>
      </c>
      <c r="AG18" s="2">
        <f t="shared" si="7"/>
        <v>10.48</v>
      </c>
      <c r="AH18" s="2">
        <f t="shared" si="8"/>
        <v>7.0017346094522796E-4</v>
      </c>
      <c r="AI18" s="2"/>
      <c r="AJ18" s="2"/>
      <c r="AK18" s="2"/>
      <c r="AL18" s="1"/>
      <c r="AM18" s="13">
        <v>26.05</v>
      </c>
      <c r="AN18" s="2">
        <f t="shared" si="9"/>
        <v>10.780000000000001</v>
      </c>
      <c r="AO18" s="2">
        <f t="shared" si="10"/>
        <v>5.6871757151780048E-4</v>
      </c>
      <c r="AP18" s="2"/>
      <c r="AQ18" s="2"/>
      <c r="AR18" s="2"/>
      <c r="AS18" s="1"/>
      <c r="AT18" s="14">
        <v>21.68</v>
      </c>
      <c r="AU18" s="2">
        <f t="shared" si="11"/>
        <v>6.41</v>
      </c>
      <c r="AV18" s="2">
        <f t="shared" si="12"/>
        <v>1.1759740214148964E-2</v>
      </c>
      <c r="AW18" s="2"/>
      <c r="AX18" s="2"/>
      <c r="AY18" s="2"/>
      <c r="AZ18" s="1"/>
      <c r="BA18" s="13">
        <v>30.51</v>
      </c>
      <c r="BB18" s="2">
        <f t="shared" si="13"/>
        <v>15.240000000000002</v>
      </c>
      <c r="BC18" s="2">
        <f t="shared" si="14"/>
        <v>2.5840616222000934E-5</v>
      </c>
      <c r="BD18" s="2"/>
      <c r="BE18" s="2"/>
      <c r="BF18" s="2"/>
      <c r="BG18" s="1"/>
      <c r="BH18" s="13">
        <v>26.56</v>
      </c>
      <c r="BI18" s="2">
        <f t="shared" si="15"/>
        <v>11.29</v>
      </c>
      <c r="BJ18" s="2">
        <f t="shared" si="16"/>
        <v>3.9936623953016698E-4</v>
      </c>
      <c r="BK18" s="2"/>
      <c r="BL18" s="2"/>
      <c r="BM18" s="2"/>
      <c r="BN18" s="1"/>
      <c r="BO18" s="13">
        <v>25.28</v>
      </c>
      <c r="BP18" s="2">
        <f t="shared" si="17"/>
        <v>10.010000000000002</v>
      </c>
      <c r="BQ18" s="2">
        <f t="shared" si="18"/>
        <v>9.698168900752292E-4</v>
      </c>
      <c r="BR18" s="2"/>
      <c r="BS18" s="2"/>
      <c r="BT18" s="2"/>
      <c r="BU18" s="1"/>
      <c r="BV18" s="13">
        <v>41.41</v>
      </c>
      <c r="BW18" s="8">
        <f t="shared" si="20"/>
        <v>26.139999999999997</v>
      </c>
      <c r="BX18" s="2">
        <f t="shared" si="19"/>
        <v>1.352308921988552E-8</v>
      </c>
      <c r="BY18" s="2"/>
      <c r="BZ18" s="2"/>
      <c r="CA18" s="2"/>
      <c r="CB18" s="1"/>
    </row>
    <row r="19" spans="2:80" x14ac:dyDescent="0.25">
      <c r="B19" s="8">
        <v>19</v>
      </c>
      <c r="C19" s="8" t="s">
        <v>13</v>
      </c>
      <c r="D19" s="8" t="s">
        <v>27</v>
      </c>
      <c r="E19" s="17">
        <v>14.69</v>
      </c>
      <c r="F19" s="18">
        <f t="shared" si="0"/>
        <v>3.783287658505211E-5</v>
      </c>
      <c r="G19" s="18">
        <f>AVERAGE(F19:F21)</f>
        <v>4.1854964559052655E-5</v>
      </c>
      <c r="H19" s="18">
        <f>STDEV(F19:F21)</f>
        <v>4.6204293563627233E-6</v>
      </c>
      <c r="I19" s="18"/>
      <c r="J19" s="19"/>
      <c r="K19" s="20">
        <v>23.13</v>
      </c>
      <c r="L19" s="18">
        <f t="shared" si="1"/>
        <v>8.44</v>
      </c>
      <c r="M19" s="18">
        <f t="shared" si="2"/>
        <v>2.8794320650216846E-3</v>
      </c>
      <c r="N19" s="18">
        <f>AVERAGE(M19:M21)</f>
        <v>2.8948663784038203E-3</v>
      </c>
      <c r="O19" s="18">
        <f>STDEV(M19:M21)</f>
        <v>4.9818394987478367E-4</v>
      </c>
      <c r="P19" s="18"/>
      <c r="Q19" s="19"/>
      <c r="R19" s="20">
        <v>24.07</v>
      </c>
      <c r="S19" s="18">
        <f t="shared" si="3"/>
        <v>9.3800000000000008</v>
      </c>
      <c r="T19" s="18">
        <f t="shared" si="4"/>
        <v>1.5008546692265739E-3</v>
      </c>
      <c r="U19" s="18">
        <f>AVERAGE(T19:T21)</f>
        <v>1.1101635992099626E-3</v>
      </c>
      <c r="V19" s="18">
        <f>STDEV(T19:T21)</f>
        <v>4.1395596160745542E-4</v>
      </c>
      <c r="W19" s="18"/>
      <c r="X19" s="19"/>
      <c r="Y19" s="20">
        <v>23.16</v>
      </c>
      <c r="Z19" s="18">
        <f t="shared" si="5"/>
        <v>8.4700000000000006</v>
      </c>
      <c r="AA19" s="18">
        <f t="shared" si="6"/>
        <v>2.8201742100048754E-3</v>
      </c>
      <c r="AB19" s="18">
        <f>AVERAGE(AA19:AA21)</f>
        <v>2.3176506260384447E-3</v>
      </c>
      <c r="AC19" s="18">
        <f>STDEV(AA19:AA21)</f>
        <v>9.2219128154207887E-4</v>
      </c>
      <c r="AD19" s="18"/>
      <c r="AE19" s="19"/>
      <c r="AF19" s="20">
        <v>24.67</v>
      </c>
      <c r="AG19" s="18">
        <f t="shared" si="7"/>
        <v>9.9800000000000022</v>
      </c>
      <c r="AH19" s="18">
        <f t="shared" si="8"/>
        <v>9.9019480448244899E-4</v>
      </c>
      <c r="AI19" s="18">
        <f>AVERAGE(AH19:AH21)</f>
        <v>8.152218971989849E-4</v>
      </c>
      <c r="AJ19" s="18">
        <f>STDEV(AH19:AH21)</f>
        <v>1.5322062730624658E-4</v>
      </c>
      <c r="AK19" s="18"/>
      <c r="AL19" s="19"/>
      <c r="AM19" s="20">
        <v>18.850000000000001</v>
      </c>
      <c r="AN19" s="18">
        <f t="shared" si="9"/>
        <v>4.1600000000000019</v>
      </c>
      <c r="AO19" s="18">
        <f t="shared" si="10"/>
        <v>5.5939066932998216E-2</v>
      </c>
      <c r="AP19" s="18">
        <f>AVERAGE(AO19:AO21)</f>
        <v>4.9070989859124413E-2</v>
      </c>
      <c r="AQ19" s="18">
        <f>STDEV(AO19:AO21)</f>
        <v>1.9547079739688843E-2</v>
      </c>
      <c r="AR19" s="18"/>
      <c r="AS19" s="19"/>
      <c r="AT19" s="20">
        <v>16.579999999999998</v>
      </c>
      <c r="AU19" s="18">
        <f t="shared" si="11"/>
        <v>1.8899999999999988</v>
      </c>
      <c r="AV19" s="18">
        <f t="shared" si="12"/>
        <v>0.26980705912610708</v>
      </c>
      <c r="AW19" s="18">
        <f>AVERAGE(AV19:AV21)</f>
        <v>0.22970495247877096</v>
      </c>
      <c r="AX19" s="18">
        <f>STDEV(AV19:AV21)</f>
        <v>7.1090311226376143E-2</v>
      </c>
      <c r="AY19" s="18"/>
      <c r="AZ19" s="19"/>
      <c r="BA19" s="20">
        <v>29.05</v>
      </c>
      <c r="BB19" s="18">
        <f t="shared" si="13"/>
        <v>14.360000000000001</v>
      </c>
      <c r="BC19" s="18">
        <f t="shared" si="14"/>
        <v>4.755643186404417E-5</v>
      </c>
      <c r="BD19" s="18">
        <f>AVERAGE(BC19:BC21)</f>
        <v>5.28099200260948E-5</v>
      </c>
      <c r="BE19" s="18">
        <f>STDEV(BC19:BC21)</f>
        <v>8.2490671399218842E-6</v>
      </c>
      <c r="BF19" s="18"/>
      <c r="BG19" s="19"/>
      <c r="BH19" s="20">
        <v>23.93</v>
      </c>
      <c r="BI19" s="18">
        <f t="shared" si="15"/>
        <v>9.24</v>
      </c>
      <c r="BJ19" s="18">
        <f t="shared" si="16"/>
        <v>1.6537994382080606E-3</v>
      </c>
      <c r="BK19" s="18">
        <f>AVERAGE(BJ19:BJ21)</f>
        <v>1.7337263094951273E-3</v>
      </c>
      <c r="BL19" s="18">
        <f>STDEV(BJ19:BJ21)</f>
        <v>3.7013255528166701E-4</v>
      </c>
      <c r="BM19" s="18"/>
      <c r="BN19" s="19"/>
      <c r="BO19" s="20">
        <v>25.04</v>
      </c>
      <c r="BP19" s="18">
        <f t="shared" si="17"/>
        <v>10.35</v>
      </c>
      <c r="BQ19" s="18">
        <f t="shared" si="18"/>
        <v>7.6619540810229599E-4</v>
      </c>
      <c r="BR19" s="18">
        <f>AVERAGE(BQ19:BQ21)</f>
        <v>6.9817189755334863E-4</v>
      </c>
      <c r="BS19" s="18">
        <f>STDEV(BQ19:BQ21)</f>
        <v>1.0881285790802049E-4</v>
      </c>
      <c r="BT19" s="18"/>
      <c r="BU19" s="19"/>
      <c r="BV19" s="20">
        <v>34.01</v>
      </c>
      <c r="BW19" s="8">
        <f t="shared" si="20"/>
        <v>19.32</v>
      </c>
      <c r="BX19" s="18">
        <f t="shared" si="19"/>
        <v>1.5279195358078429E-6</v>
      </c>
      <c r="BY19" s="18">
        <f>AVERAGE(BX19:BX21)</f>
        <v>1.4849789816002883E-6</v>
      </c>
      <c r="BZ19" s="18">
        <f>STDEV(BX19:BX21)</f>
        <v>1.0192825085601658E-6</v>
      </c>
      <c r="CA19" s="18"/>
      <c r="CB19" s="19"/>
    </row>
    <row r="20" spans="2:80" x14ac:dyDescent="0.25">
      <c r="B20" s="8">
        <v>20</v>
      </c>
      <c r="C20" s="8" t="s">
        <v>13</v>
      </c>
      <c r="D20" s="8" t="s">
        <v>27</v>
      </c>
      <c r="E20" s="7">
        <v>14.38</v>
      </c>
      <c r="F20" s="8">
        <f t="shared" si="0"/>
        <v>4.6901708413330422E-5</v>
      </c>
      <c r="G20" s="8"/>
      <c r="H20" s="8"/>
      <c r="I20" s="8"/>
      <c r="J20" s="4"/>
      <c r="K20" s="14">
        <v>23.08</v>
      </c>
      <c r="L20" s="8">
        <f t="shared" si="1"/>
        <v>8.6999999999999975</v>
      </c>
      <c r="M20" s="8">
        <f t="shared" si="2"/>
        <v>2.404578932314294E-3</v>
      </c>
      <c r="N20" s="8"/>
      <c r="O20" s="8"/>
      <c r="P20" s="8"/>
      <c r="Q20" s="4"/>
      <c r="R20" s="14">
        <v>24.91</v>
      </c>
      <c r="S20" s="8">
        <f t="shared" si="3"/>
        <v>10.53</v>
      </c>
      <c r="T20" s="8">
        <f t="shared" si="4"/>
        <v>6.7632298247603817E-4</v>
      </c>
      <c r="U20" s="8"/>
      <c r="V20" s="8"/>
      <c r="W20" s="8"/>
      <c r="X20" s="4"/>
      <c r="Y20" s="14">
        <v>24.02</v>
      </c>
      <c r="Z20" s="8">
        <f t="shared" si="5"/>
        <v>9.6399999999999988</v>
      </c>
      <c r="AA20" s="8">
        <f t="shared" si="6"/>
        <v>1.2533456030887746E-3</v>
      </c>
      <c r="AB20" s="8"/>
      <c r="AC20" s="8"/>
      <c r="AD20" s="8"/>
      <c r="AE20" s="4"/>
      <c r="AF20" s="14">
        <v>24.85</v>
      </c>
      <c r="AG20" s="8">
        <f t="shared" si="7"/>
        <v>10.47</v>
      </c>
      <c r="AH20" s="8">
        <f t="shared" si="8"/>
        <v>7.0504355250121874E-4</v>
      </c>
      <c r="AI20" s="8"/>
      <c r="AJ20" s="8"/>
      <c r="AK20" s="8"/>
      <c r="AL20" s="4"/>
      <c r="AM20" s="14">
        <v>19.59</v>
      </c>
      <c r="AN20" s="8">
        <f t="shared" si="9"/>
        <v>5.2099999999999991</v>
      </c>
      <c r="AO20" s="8">
        <f t="shared" si="10"/>
        <v>2.7016788478370805E-2</v>
      </c>
      <c r="AP20" s="8"/>
      <c r="AQ20" s="8"/>
      <c r="AR20" s="8"/>
      <c r="AS20" s="4"/>
      <c r="AT20" s="14">
        <v>17.14</v>
      </c>
      <c r="AU20" s="8">
        <f t="shared" si="11"/>
        <v>2.76</v>
      </c>
      <c r="AV20" s="8">
        <f t="shared" si="12"/>
        <v>0.14762408267869132</v>
      </c>
      <c r="AW20" s="8"/>
      <c r="AX20" s="8"/>
      <c r="AY20" s="8"/>
      <c r="AZ20" s="4"/>
      <c r="BA20" s="14">
        <v>28.71</v>
      </c>
      <c r="BB20" s="8">
        <f t="shared" si="13"/>
        <v>14.33</v>
      </c>
      <c r="BC20" s="8">
        <f t="shared" si="14"/>
        <v>4.8555693588557036E-5</v>
      </c>
      <c r="BD20" s="8"/>
      <c r="BE20" s="8"/>
      <c r="BF20" s="8"/>
      <c r="BG20" s="4"/>
      <c r="BH20" s="14">
        <v>23.85</v>
      </c>
      <c r="BI20" s="8">
        <f t="shared" si="15"/>
        <v>9.4700000000000006</v>
      </c>
      <c r="BJ20" s="8">
        <f t="shared" si="16"/>
        <v>1.4100871050024375E-3</v>
      </c>
      <c r="BK20" s="8"/>
      <c r="BL20" s="8"/>
      <c r="BM20" s="8"/>
      <c r="BN20" s="4"/>
      <c r="BO20" s="14">
        <v>25.15</v>
      </c>
      <c r="BP20" s="8">
        <f t="shared" si="17"/>
        <v>10.769999999999998</v>
      </c>
      <c r="BQ20" s="8">
        <f t="shared" si="18"/>
        <v>5.7267331505462919E-4</v>
      </c>
      <c r="BR20" s="8"/>
      <c r="BS20" s="8"/>
      <c r="BT20" s="8"/>
      <c r="BU20" s="4"/>
      <c r="BV20" s="14">
        <v>35.479999999999997</v>
      </c>
      <c r="BW20" s="8">
        <f t="shared" si="20"/>
        <v>21.099999999999994</v>
      </c>
      <c r="BX20" s="8">
        <f t="shared" si="19"/>
        <v>4.4490480019417358E-7</v>
      </c>
      <c r="BY20" s="8"/>
      <c r="BZ20" s="8"/>
      <c r="CA20" s="8"/>
      <c r="CB20" s="4"/>
    </row>
    <row r="21" spans="2:80" x14ac:dyDescent="0.25">
      <c r="B21" s="8">
        <v>21</v>
      </c>
      <c r="C21" s="8" t="s">
        <v>13</v>
      </c>
      <c r="D21" s="8" t="s">
        <v>27</v>
      </c>
      <c r="E21" s="7">
        <v>14.58</v>
      </c>
      <c r="F21" s="8">
        <f t="shared" si="0"/>
        <v>4.0830308678775432E-5</v>
      </c>
      <c r="G21" s="8"/>
      <c r="H21" s="8"/>
      <c r="I21" s="8"/>
      <c r="J21" s="4"/>
      <c r="K21" s="14">
        <v>22.78</v>
      </c>
      <c r="L21" s="8">
        <f t="shared" si="1"/>
        <v>8.2000000000000011</v>
      </c>
      <c r="M21" s="8">
        <f t="shared" si="2"/>
        <v>3.4005881378754827E-3</v>
      </c>
      <c r="N21" s="8"/>
      <c r="O21" s="8"/>
      <c r="P21" s="8"/>
      <c r="Q21" s="4"/>
      <c r="R21" s="14">
        <v>24.34</v>
      </c>
      <c r="S21" s="8">
        <f t="shared" si="3"/>
        <v>9.76</v>
      </c>
      <c r="T21" s="8">
        <f t="shared" si="4"/>
        <v>1.1533131459272759E-3</v>
      </c>
      <c r="U21" s="8"/>
      <c r="V21" s="8"/>
      <c r="W21" s="8"/>
      <c r="X21" s="4"/>
      <c r="Y21" s="14">
        <v>23.02</v>
      </c>
      <c r="Z21" s="8">
        <f t="shared" si="5"/>
        <v>8.44</v>
      </c>
      <c r="AA21" s="8">
        <f t="shared" si="6"/>
        <v>2.8794320650216846E-3</v>
      </c>
      <c r="AB21" s="8"/>
      <c r="AC21" s="8"/>
      <c r="AD21" s="8"/>
      <c r="AE21" s="4"/>
      <c r="AF21" s="14">
        <v>24.96</v>
      </c>
      <c r="AG21" s="8">
        <f t="shared" si="7"/>
        <v>10.38</v>
      </c>
      <c r="AH21" s="8">
        <f t="shared" si="8"/>
        <v>7.5042733461328697E-4</v>
      </c>
      <c r="AI21" s="8"/>
      <c r="AJ21" s="8"/>
      <c r="AK21" s="8"/>
      <c r="AL21" s="4"/>
      <c r="AM21" s="14">
        <v>18.54</v>
      </c>
      <c r="AN21" s="8">
        <f t="shared" si="9"/>
        <v>3.9599999999999991</v>
      </c>
      <c r="AO21" s="8">
        <f t="shared" si="10"/>
        <v>6.4257114166004201E-2</v>
      </c>
      <c r="AP21" s="8"/>
      <c r="AQ21" s="8"/>
      <c r="AR21" s="8"/>
      <c r="AS21" s="4"/>
      <c r="AT21" s="14">
        <v>16.46</v>
      </c>
      <c r="AU21" s="8">
        <f t="shared" si="11"/>
        <v>1.8800000000000008</v>
      </c>
      <c r="AV21" s="8">
        <f t="shared" si="12"/>
        <v>0.27168371563151439</v>
      </c>
      <c r="AW21" s="8"/>
      <c r="AX21" s="8"/>
      <c r="AY21" s="8"/>
      <c r="AZ21" s="4"/>
      <c r="BA21" s="14">
        <v>28.55</v>
      </c>
      <c r="BB21" s="8">
        <f t="shared" si="13"/>
        <v>13.97</v>
      </c>
      <c r="BC21" s="8">
        <f t="shared" si="14"/>
        <v>6.2317634625683215E-5</v>
      </c>
      <c r="BD21" s="8"/>
      <c r="BE21" s="8"/>
      <c r="BF21" s="8"/>
      <c r="BG21" s="4"/>
      <c r="BH21" s="14">
        <v>23.45</v>
      </c>
      <c r="BI21" s="8">
        <f t="shared" si="15"/>
        <v>8.8699999999999992</v>
      </c>
      <c r="BJ21" s="8">
        <f t="shared" si="16"/>
        <v>2.1372923852748839E-3</v>
      </c>
      <c r="BK21" s="8"/>
      <c r="BL21" s="8"/>
      <c r="BM21" s="8"/>
      <c r="BN21" s="4"/>
      <c r="BO21" s="14">
        <v>24.95</v>
      </c>
      <c r="BP21" s="8">
        <f t="shared" si="17"/>
        <v>10.37</v>
      </c>
      <c r="BQ21" s="8">
        <f t="shared" si="18"/>
        <v>7.556469695031207E-4</v>
      </c>
      <c r="BR21" s="8"/>
      <c r="BS21" s="8"/>
      <c r="BT21" s="8"/>
      <c r="BU21" s="4"/>
      <c r="BV21" s="14">
        <v>33.200000000000003</v>
      </c>
      <c r="BW21" s="8">
        <f t="shared" si="20"/>
        <v>18.620000000000005</v>
      </c>
      <c r="BX21" s="8">
        <f t="shared" si="19"/>
        <v>2.4821126087988485E-6</v>
      </c>
      <c r="BY21" s="8"/>
      <c r="BZ21" s="8"/>
      <c r="CA21" s="8"/>
      <c r="CB21" s="4"/>
    </row>
    <row r="22" spans="2:80" x14ac:dyDescent="0.25">
      <c r="B22" s="8">
        <v>43</v>
      </c>
      <c r="C22" s="8" t="s">
        <v>14</v>
      </c>
      <c r="D22" s="8" t="s">
        <v>27</v>
      </c>
      <c r="E22" s="7">
        <v>14.67</v>
      </c>
      <c r="F22" s="8">
        <f t="shared" si="0"/>
        <v>3.8361003861139762E-5</v>
      </c>
      <c r="G22" s="8">
        <f>AVERAGE(F22:F24)</f>
        <v>3.9001767349446119E-5</v>
      </c>
      <c r="H22" s="8">
        <f>STDEV(F22:F24)</f>
        <v>1.3458504937479517E-6</v>
      </c>
      <c r="I22" s="8"/>
      <c r="J22" s="4"/>
      <c r="K22" s="14">
        <v>24.07</v>
      </c>
      <c r="L22" s="8">
        <f t="shared" si="1"/>
        <v>9.4</v>
      </c>
      <c r="M22" s="8">
        <f t="shared" si="2"/>
        <v>1.4801919594828108E-3</v>
      </c>
      <c r="N22" s="8">
        <f>AVERAGE(M22:M24)</f>
        <v>1.538061119057894E-3</v>
      </c>
      <c r="O22" s="8">
        <f>STDEV(M22:M24)</f>
        <v>1.0023232457535405E-4</v>
      </c>
      <c r="P22" s="8"/>
      <c r="Q22" s="4"/>
      <c r="R22" s="14">
        <v>27.03</v>
      </c>
      <c r="S22" s="8">
        <f t="shared" si="3"/>
        <v>12.360000000000001</v>
      </c>
      <c r="T22" s="8">
        <f t="shared" si="4"/>
        <v>1.9022572745617671E-4</v>
      </c>
      <c r="U22" s="8">
        <f>AVERAGE(T22:T24)</f>
        <v>2.8208504855537099E-4</v>
      </c>
      <c r="V22" s="8">
        <f>STDEV(T22:T24)</f>
        <v>8.0528399888923717E-5</v>
      </c>
      <c r="W22" s="8"/>
      <c r="X22" s="4"/>
      <c r="Y22" s="14">
        <v>25.79</v>
      </c>
      <c r="Z22" s="8">
        <f t="shared" si="5"/>
        <v>11.12</v>
      </c>
      <c r="AA22" s="8">
        <f t="shared" si="6"/>
        <v>4.4931037628167777E-4</v>
      </c>
      <c r="AB22" s="8">
        <f>AVERAGE(AA22:AA24)</f>
        <v>6.5354687357322436E-4</v>
      </c>
      <c r="AC22" s="8">
        <f>STDEV(AA22:AA24)</f>
        <v>1.7695153160807191E-4</v>
      </c>
      <c r="AD22" s="8"/>
      <c r="AE22" s="4"/>
      <c r="AF22" s="14">
        <v>23.85</v>
      </c>
      <c r="AG22" s="8">
        <f t="shared" si="7"/>
        <v>9.1800000000000015</v>
      </c>
      <c r="AH22" s="8">
        <f t="shared" si="8"/>
        <v>1.7240292896301833E-3</v>
      </c>
      <c r="AI22" s="8">
        <f>AVERAGE(AH22:AH24)</f>
        <v>1.9764813200752137E-3</v>
      </c>
      <c r="AJ22" s="8">
        <f>STDEV(AH22:AH24)</f>
        <v>2.3824757364451513E-4</v>
      </c>
      <c r="AK22" s="8"/>
      <c r="AL22" s="4"/>
      <c r="AM22" s="14">
        <v>19.13</v>
      </c>
      <c r="AN22" s="8">
        <f t="shared" si="9"/>
        <v>4.4599999999999991</v>
      </c>
      <c r="AO22" s="8">
        <f t="shared" si="10"/>
        <v>4.5436641166259735E-2</v>
      </c>
      <c r="AP22" s="8">
        <f>AVERAGE(AO22:AO24)</f>
        <v>6.3342045835950947E-2</v>
      </c>
      <c r="AQ22" s="8">
        <f>STDEV(AO22:AO24)</f>
        <v>1.5514629853293146E-2</v>
      </c>
      <c r="AR22" s="8"/>
      <c r="AS22" s="4"/>
      <c r="AT22" s="14">
        <v>17.13</v>
      </c>
      <c r="AU22" s="8">
        <f t="shared" si="11"/>
        <v>2.4599999999999991</v>
      </c>
      <c r="AV22" s="8">
        <f t="shared" si="12"/>
        <v>0.18174656466503891</v>
      </c>
      <c r="AW22" s="8">
        <f>AVERAGE(AV22:AV24)</f>
        <v>0.29223661609345714</v>
      </c>
      <c r="AX22" s="8">
        <f>STDEV(AV22:AV24)</f>
        <v>9.5694769325373449E-2</v>
      </c>
      <c r="AY22" s="8"/>
      <c r="AZ22" s="4"/>
      <c r="BA22" s="14">
        <v>29.39</v>
      </c>
      <c r="BB22" s="8">
        <f t="shared" si="13"/>
        <v>14.72</v>
      </c>
      <c r="BC22" s="8">
        <f t="shared" si="14"/>
        <v>3.7054287243501149E-5</v>
      </c>
      <c r="BD22" s="8">
        <f>AVERAGE(BC22:BC24)</f>
        <v>4.4431573785243035E-5</v>
      </c>
      <c r="BE22" s="8">
        <f>STDEV(BC22:BC24)</f>
        <v>1.1887080923253993E-5</v>
      </c>
      <c r="BF22" s="8"/>
      <c r="BG22" s="4"/>
      <c r="BH22" s="14">
        <v>23.08</v>
      </c>
      <c r="BI22" s="8">
        <f t="shared" si="15"/>
        <v>8.4099999999999984</v>
      </c>
      <c r="BJ22" s="8">
        <f t="shared" si="16"/>
        <v>2.9399350535372452E-3</v>
      </c>
      <c r="BK22" s="8">
        <f>AVERAGE(BJ22:BJ24)</f>
        <v>3.2552493376430459E-3</v>
      </c>
      <c r="BL22" s="8">
        <f>STDEV(BJ22:BJ24)</f>
        <v>2.7939989326732653E-4</v>
      </c>
      <c r="BM22" s="8"/>
      <c r="BN22" s="4"/>
      <c r="BO22" s="14">
        <v>24.44</v>
      </c>
      <c r="BP22" s="8">
        <f t="shared" si="17"/>
        <v>9.7700000000000014</v>
      </c>
      <c r="BQ22" s="8">
        <f t="shared" si="18"/>
        <v>1.1453466301092556E-3</v>
      </c>
      <c r="BR22" s="8">
        <f>AVERAGE(BQ22:BQ24)</f>
        <v>1.3929611920309865E-3</v>
      </c>
      <c r="BS22" s="8">
        <f>STDEV(BQ22:BQ24)</f>
        <v>2.1604494332943966E-4</v>
      </c>
      <c r="BT22" s="8"/>
      <c r="BU22" s="4"/>
      <c r="BV22" s="14">
        <v>33.26</v>
      </c>
      <c r="BW22" s="8">
        <f t="shared" si="20"/>
        <v>18.589999999999996</v>
      </c>
      <c r="BX22" s="8">
        <f t="shared" si="19"/>
        <v>2.5342670709543527E-6</v>
      </c>
      <c r="BY22" s="8">
        <f>AVERAGE(BX22:BX24)</f>
        <v>5.2456784164215497E-6</v>
      </c>
      <c r="BZ22" s="8">
        <f>STDEV(BX22:BX24)</f>
        <v>2.4870070683806023E-6</v>
      </c>
      <c r="CA22" s="8"/>
      <c r="CB22" s="4"/>
    </row>
    <row r="23" spans="2:80" x14ac:dyDescent="0.25">
      <c r="B23" s="8">
        <v>44</v>
      </c>
      <c r="C23" s="8" t="s">
        <v>14</v>
      </c>
      <c r="D23" s="8" t="s">
        <v>27</v>
      </c>
      <c r="E23" s="7">
        <v>14.68</v>
      </c>
      <c r="F23" s="8">
        <f t="shared" si="0"/>
        <v>3.809602505192908E-5</v>
      </c>
      <c r="G23" s="8"/>
      <c r="H23" s="8"/>
      <c r="I23" s="8"/>
      <c r="J23" s="4"/>
      <c r="K23" s="14">
        <v>23.92</v>
      </c>
      <c r="L23" s="8">
        <f t="shared" si="1"/>
        <v>9.240000000000002</v>
      </c>
      <c r="M23" s="8">
        <f t="shared" si="2"/>
        <v>1.6537994382080591E-3</v>
      </c>
      <c r="N23" s="8"/>
      <c r="O23" s="8"/>
      <c r="P23" s="8"/>
      <c r="Q23" s="4"/>
      <c r="R23" s="14">
        <v>26.31</v>
      </c>
      <c r="S23" s="8">
        <f t="shared" si="3"/>
        <v>11.629999999999999</v>
      </c>
      <c r="T23" s="8">
        <f t="shared" si="4"/>
        <v>3.1551582779235679E-4</v>
      </c>
      <c r="U23" s="8"/>
      <c r="V23" s="8"/>
      <c r="W23" s="8"/>
      <c r="X23" s="4"/>
      <c r="Y23" s="14">
        <v>25.04</v>
      </c>
      <c r="Z23" s="8">
        <f t="shared" si="5"/>
        <v>10.36</v>
      </c>
      <c r="AA23" s="8">
        <f t="shared" si="6"/>
        <v>7.6090290982470769E-4</v>
      </c>
      <c r="AB23" s="8"/>
      <c r="AC23" s="8"/>
      <c r="AD23" s="8"/>
      <c r="AE23" s="4"/>
      <c r="AF23" s="14">
        <v>23.64</v>
      </c>
      <c r="AG23" s="8">
        <f t="shared" si="7"/>
        <v>8.9600000000000009</v>
      </c>
      <c r="AH23" s="8">
        <f t="shared" si="8"/>
        <v>2.0080348176876287E-3</v>
      </c>
      <c r="AI23" s="8"/>
      <c r="AJ23" s="8"/>
      <c r="AK23" s="8"/>
      <c r="AL23" s="4"/>
      <c r="AM23" s="14">
        <v>18.48</v>
      </c>
      <c r="AN23" s="8">
        <f t="shared" si="9"/>
        <v>3.8000000000000007</v>
      </c>
      <c r="AO23" s="8">
        <f t="shared" si="10"/>
        <v>7.1793647187314666E-2</v>
      </c>
      <c r="AP23" s="8"/>
      <c r="AQ23" s="8"/>
      <c r="AR23" s="8"/>
      <c r="AS23" s="4"/>
      <c r="AT23" s="14">
        <v>16.2</v>
      </c>
      <c r="AU23" s="8">
        <f t="shared" si="11"/>
        <v>1.5199999999999996</v>
      </c>
      <c r="AV23" s="8">
        <f t="shared" si="12"/>
        <v>0.34868591658760145</v>
      </c>
      <c r="AW23" s="8"/>
      <c r="AX23" s="8"/>
      <c r="AY23" s="8"/>
      <c r="AZ23" s="4"/>
      <c r="BA23" s="14">
        <v>29.36</v>
      </c>
      <c r="BB23" s="8">
        <f t="shared" si="13"/>
        <v>14.68</v>
      </c>
      <c r="BC23" s="8">
        <f t="shared" si="14"/>
        <v>3.809602505192908E-5</v>
      </c>
      <c r="BD23" s="8"/>
      <c r="BE23" s="8"/>
      <c r="BF23" s="8"/>
      <c r="BG23" s="4"/>
      <c r="BH23" s="14">
        <v>22.9</v>
      </c>
      <c r="BI23" s="8">
        <f t="shared" si="15"/>
        <v>8.2199999999999989</v>
      </c>
      <c r="BJ23" s="8">
        <f t="shared" si="16"/>
        <v>3.3537712360849803E-3</v>
      </c>
      <c r="BK23" s="8"/>
      <c r="BL23" s="8"/>
      <c r="BM23" s="8"/>
      <c r="BN23" s="4"/>
      <c r="BO23" s="14">
        <v>24.02</v>
      </c>
      <c r="BP23" s="8">
        <f t="shared" si="17"/>
        <v>9.34</v>
      </c>
      <c r="BQ23" s="8">
        <f t="shared" si="18"/>
        <v>1.5430494372331582E-3</v>
      </c>
      <c r="BR23" s="8"/>
      <c r="BS23" s="8"/>
      <c r="BT23" s="8"/>
      <c r="BU23" s="4"/>
      <c r="BV23" s="14">
        <v>32.08</v>
      </c>
      <c r="BW23" s="8">
        <f t="shared" si="20"/>
        <v>17.399999999999999</v>
      </c>
      <c r="BX23" s="8">
        <f t="shared" si="19"/>
        <v>5.7819998417297414E-6</v>
      </c>
      <c r="BY23" s="8"/>
      <c r="BZ23" s="8"/>
      <c r="CA23" s="8"/>
      <c r="CB23" s="4"/>
    </row>
    <row r="24" spans="2:80" x14ac:dyDescent="0.25">
      <c r="B24" s="8">
        <v>45</v>
      </c>
      <c r="C24" s="8" t="s">
        <v>14</v>
      </c>
      <c r="D24" s="8" t="s">
        <v>27</v>
      </c>
      <c r="E24" s="7">
        <v>14.59</v>
      </c>
      <c r="F24" s="8">
        <f t="shared" si="0"/>
        <v>4.0548273135269514E-5</v>
      </c>
      <c r="G24" s="8"/>
      <c r="H24" s="8"/>
      <c r="I24" s="8"/>
      <c r="J24" s="4"/>
      <c r="K24" s="14">
        <v>23.99</v>
      </c>
      <c r="L24" s="8">
        <f t="shared" si="1"/>
        <v>9.3999999999999986</v>
      </c>
      <c r="M24" s="8">
        <f t="shared" si="2"/>
        <v>1.4801919594828118E-3</v>
      </c>
      <c r="N24" s="8"/>
      <c r="O24" s="8"/>
      <c r="P24" s="8"/>
      <c r="Q24" s="4"/>
      <c r="R24" s="14">
        <v>26.11</v>
      </c>
      <c r="S24" s="8">
        <f t="shared" si="3"/>
        <v>11.52</v>
      </c>
      <c r="T24" s="8">
        <f t="shared" si="4"/>
        <v>3.4051359041757954E-4</v>
      </c>
      <c r="U24" s="8"/>
      <c r="V24" s="8"/>
      <c r="W24" s="8"/>
      <c r="X24" s="4"/>
      <c r="Y24" s="14">
        <v>24.97</v>
      </c>
      <c r="Z24" s="8">
        <f t="shared" si="5"/>
        <v>10.379999999999999</v>
      </c>
      <c r="AA24" s="8">
        <f t="shared" si="6"/>
        <v>7.5042733461328762E-4</v>
      </c>
      <c r="AB24" s="8"/>
      <c r="AC24" s="8"/>
      <c r="AD24" s="8"/>
      <c r="AE24" s="4"/>
      <c r="AF24" s="14">
        <v>23.42</v>
      </c>
      <c r="AG24" s="8">
        <f t="shared" si="7"/>
        <v>8.8300000000000018</v>
      </c>
      <c r="AH24" s="8">
        <f t="shared" si="8"/>
        <v>2.1973798529078292E-3</v>
      </c>
      <c r="AI24" s="8"/>
      <c r="AJ24" s="8"/>
      <c r="AK24" s="8"/>
      <c r="AL24" s="4"/>
      <c r="AM24" s="14">
        <v>18.37</v>
      </c>
      <c r="AN24" s="8">
        <f t="shared" si="9"/>
        <v>3.7800000000000011</v>
      </c>
      <c r="AO24" s="8">
        <f t="shared" si="10"/>
        <v>7.2795849154278433E-2</v>
      </c>
      <c r="AP24" s="8"/>
      <c r="AQ24" s="8"/>
      <c r="AR24" s="8"/>
      <c r="AS24" s="4"/>
      <c r="AT24" s="14">
        <v>16.12</v>
      </c>
      <c r="AU24" s="8">
        <f t="shared" si="11"/>
        <v>1.5300000000000011</v>
      </c>
      <c r="AV24" s="8">
        <f t="shared" si="12"/>
        <v>0.34627736702773093</v>
      </c>
      <c r="AW24" s="8"/>
      <c r="AX24" s="8"/>
      <c r="AY24" s="8"/>
      <c r="AZ24" s="4"/>
      <c r="BA24" s="14">
        <v>28.66</v>
      </c>
      <c r="BB24" s="8">
        <f t="shared" si="13"/>
        <v>14.07</v>
      </c>
      <c r="BC24" s="8">
        <f t="shared" si="14"/>
        <v>5.8144409060298883E-5</v>
      </c>
      <c r="BD24" s="8"/>
      <c r="BE24" s="8"/>
      <c r="BF24" s="8"/>
      <c r="BG24" s="4"/>
      <c r="BH24" s="14">
        <v>22.76</v>
      </c>
      <c r="BI24" s="8">
        <f t="shared" si="15"/>
        <v>8.1700000000000017</v>
      </c>
      <c r="BJ24" s="8">
        <f t="shared" si="16"/>
        <v>3.4720417233069121E-3</v>
      </c>
      <c r="BK24" s="8"/>
      <c r="BL24" s="8"/>
      <c r="BM24" s="8"/>
      <c r="BN24" s="4"/>
      <c r="BO24" s="14">
        <v>23.98</v>
      </c>
      <c r="BP24" s="8">
        <f t="shared" si="17"/>
        <v>9.39</v>
      </c>
      <c r="BQ24" s="8">
        <f t="shared" si="18"/>
        <v>1.4904875087505451E-3</v>
      </c>
      <c r="BR24" s="8"/>
      <c r="BS24" s="8"/>
      <c r="BT24" s="8"/>
      <c r="BU24" s="4"/>
      <c r="BV24" s="14">
        <v>31.63</v>
      </c>
      <c r="BW24" s="8">
        <f t="shared" si="20"/>
        <v>17.04</v>
      </c>
      <c r="BX24" s="8">
        <f t="shared" si="19"/>
        <v>7.4207683365805552E-6</v>
      </c>
      <c r="BY24" s="8"/>
      <c r="BZ24" s="8"/>
      <c r="CA24" s="8"/>
      <c r="CB24" s="4"/>
    </row>
    <row r="25" spans="2:80" s="34" customFormat="1" x14ac:dyDescent="0.25">
      <c r="B25" s="31">
        <v>67</v>
      </c>
      <c r="C25" s="31" t="s">
        <v>15</v>
      </c>
      <c r="D25" s="31" t="s">
        <v>27</v>
      </c>
      <c r="E25" s="30">
        <v>29.61</v>
      </c>
      <c r="F25" s="31">
        <f t="shared" si="0"/>
        <v>1.2203989586405113E-9</v>
      </c>
      <c r="G25" s="31">
        <f>AVERAGE(F26:F27)</f>
        <v>4.7769979335792572E-5</v>
      </c>
      <c r="H25" s="31">
        <f>STDEV(F25:F27)</f>
        <v>2.7663044904101023E-5</v>
      </c>
      <c r="I25" s="31"/>
      <c r="J25" s="32"/>
      <c r="K25" s="33">
        <v>24.36</v>
      </c>
      <c r="L25" s="31">
        <f t="shared" si="1"/>
        <v>-5.25</v>
      </c>
      <c r="M25" s="31">
        <f t="shared" si="2"/>
        <v>38.054627680087073</v>
      </c>
      <c r="N25" s="31">
        <f>AVERAGE(M26:M27)</f>
        <v>7.1238892312024539E-4</v>
      </c>
      <c r="O25" s="31">
        <f>STDEV(M26:M27)</f>
        <v>2.0318197396065058E-4</v>
      </c>
      <c r="P25" s="31"/>
      <c r="Q25" s="32"/>
      <c r="R25" s="33">
        <v>24.4</v>
      </c>
      <c r="S25" s="31">
        <f t="shared" si="3"/>
        <v>-5.2100000000000009</v>
      </c>
      <c r="T25" s="31">
        <f t="shared" si="4"/>
        <v>37.01402188496921</v>
      </c>
      <c r="U25" s="31">
        <f>AVERAGE(T26:T27)</f>
        <v>9.6235323368006585E-4</v>
      </c>
      <c r="V25" s="31">
        <f>STDEV(T26:T27)</f>
        <v>1.5032094414228772E-4</v>
      </c>
      <c r="W25" s="31"/>
      <c r="X25" s="32"/>
      <c r="Y25" s="33">
        <v>25.07</v>
      </c>
      <c r="Z25" s="31">
        <f t="shared" si="5"/>
        <v>-4.5399999999999991</v>
      </c>
      <c r="AA25" s="31">
        <f t="shared" si="6"/>
        <v>23.263560277124952</v>
      </c>
      <c r="AB25" s="31">
        <f>AVERAGE(AA26:AA27)</f>
        <v>4.8012705409053111E-4</v>
      </c>
      <c r="AC25" s="31">
        <f>STDEV(AA26:AA27)</f>
        <v>1.1421303925956652E-4</v>
      </c>
      <c r="AD25" s="31"/>
      <c r="AE25" s="32"/>
      <c r="AF25" s="33">
        <v>39.840000000000003</v>
      </c>
      <c r="AG25" s="31">
        <f t="shared" si="7"/>
        <v>10.230000000000004</v>
      </c>
      <c r="AH25" s="31">
        <f t="shared" si="8"/>
        <v>8.3265126149214305E-4</v>
      </c>
      <c r="AI25" s="31">
        <f>AVERAGE(AH26:AH27)</f>
        <v>1.2815309670672519E-3</v>
      </c>
      <c r="AJ25" s="31">
        <f>STDEV(AH26:AH27)</f>
        <v>4.7833478599089955E-4</v>
      </c>
      <c r="AK25" s="31"/>
      <c r="AL25" s="32"/>
      <c r="AM25" s="33">
        <v>21.13</v>
      </c>
      <c r="AN25" s="31">
        <f t="shared" si="9"/>
        <v>-8.48</v>
      </c>
      <c r="AO25" s="31">
        <f t="shared" si="10"/>
        <v>357.05437858570389</v>
      </c>
      <c r="AP25" s="31">
        <f>AVERAGE(AO26:AO27)</f>
        <v>9.0805945989255264E-3</v>
      </c>
      <c r="AQ25" s="31">
        <f>STDEV(AO26:AO27)</f>
        <v>2.4615421135833694E-3</v>
      </c>
      <c r="AR25" s="31"/>
      <c r="AS25" s="32"/>
      <c r="AT25" s="33">
        <v>17.41</v>
      </c>
      <c r="AU25" s="31">
        <f t="shared" si="11"/>
        <v>-12.2</v>
      </c>
      <c r="AV25" s="31">
        <f t="shared" si="12"/>
        <v>4705.0684620678521</v>
      </c>
      <c r="AW25" s="31">
        <f>AVERAGE(AV26:AV27)</f>
        <v>0.11741579885415851</v>
      </c>
      <c r="AX25" s="31">
        <f>STDEV(AV26:AV27)</f>
        <v>3.8424499463023142E-2</v>
      </c>
      <c r="AY25" s="31"/>
      <c r="AZ25" s="32"/>
      <c r="BA25" s="33">
        <v>29.34</v>
      </c>
      <c r="BB25" s="31">
        <f t="shared" si="13"/>
        <v>-0.26999999999999957</v>
      </c>
      <c r="BC25" s="31">
        <f t="shared" si="14"/>
        <v>1.20580782769076</v>
      </c>
      <c r="BD25" s="31">
        <f>AVERAGE(BC26:BC27)</f>
        <v>3.0738546018762433E-5</v>
      </c>
      <c r="BE25" s="31">
        <f>STDEV(BC26:BC27)</f>
        <v>3.7570669265816445E-6</v>
      </c>
      <c r="BF25" s="31"/>
      <c r="BG25" s="32"/>
      <c r="BH25" s="33">
        <v>24.07</v>
      </c>
      <c r="BI25" s="31">
        <f t="shared" si="15"/>
        <v>-5.5399999999999991</v>
      </c>
      <c r="BJ25" s="31">
        <f t="shared" si="16"/>
        <v>46.527120554249905</v>
      </c>
      <c r="BK25" s="31">
        <f>AVERAGE(BJ26:BJ27)</f>
        <v>1.1475760081924909E-3</v>
      </c>
      <c r="BL25" s="31">
        <f>STDEV(BJ26:BJ27)</f>
        <v>1.0111173499038468E-4</v>
      </c>
      <c r="BM25" s="31"/>
      <c r="BN25" s="32"/>
      <c r="BO25" s="33">
        <v>24.24</v>
      </c>
      <c r="BP25" s="31">
        <f t="shared" si="17"/>
        <v>-5.370000000000001</v>
      </c>
      <c r="BQ25" s="31">
        <f t="shared" si="18"/>
        <v>41.355290580399775</v>
      </c>
      <c r="BR25" s="31">
        <f>AVERAGE(BQ26:BQ27)</f>
        <v>9.9018992003113877E-4</v>
      </c>
      <c r="BS25" s="31">
        <f>STDEV(BQ26:BQ27)</f>
        <v>1.642495904340641E-4</v>
      </c>
      <c r="BT25" s="31"/>
      <c r="BU25" s="32"/>
      <c r="BV25" s="33">
        <v>34.369999999999997</v>
      </c>
      <c r="BW25" s="8">
        <f t="shared" si="20"/>
        <v>4.759999999999998</v>
      </c>
      <c r="BX25" s="31">
        <f t="shared" si="19"/>
        <v>3.6906020669672884E-2</v>
      </c>
      <c r="BY25" s="31">
        <f>AVERAGE(BX26:BX27)</f>
        <v>1.1439652194504525E-6</v>
      </c>
      <c r="BZ25" s="31">
        <f>STDEV(BX26:BX27)</f>
        <v>2.5028483732129173E-7</v>
      </c>
      <c r="CA25" s="31"/>
      <c r="CB25" s="32"/>
    </row>
    <row r="26" spans="2:80" x14ac:dyDescent="0.25">
      <c r="B26" s="8">
        <v>68</v>
      </c>
      <c r="C26" s="8" t="s">
        <v>15</v>
      </c>
      <c r="D26" s="8" t="s">
        <v>27</v>
      </c>
      <c r="E26" s="7">
        <v>14.29</v>
      </c>
      <c r="F26" s="8">
        <f t="shared" si="0"/>
        <v>4.9920779941270859E-5</v>
      </c>
      <c r="G26" s="8"/>
      <c r="H26" s="8"/>
      <c r="I26" s="8"/>
      <c r="J26" s="4"/>
      <c r="K26" s="14">
        <v>24.48</v>
      </c>
      <c r="L26" s="8">
        <f t="shared" si="1"/>
        <v>10.190000000000001</v>
      </c>
      <c r="M26" s="8">
        <f t="shared" si="2"/>
        <v>8.5606027472268998E-4</v>
      </c>
      <c r="N26" s="8"/>
      <c r="O26" s="8"/>
      <c r="P26" s="8"/>
      <c r="Q26" s="4"/>
      <c r="R26" s="14">
        <v>24.48</v>
      </c>
      <c r="S26" s="8">
        <f t="shared" si="3"/>
        <v>10.190000000000001</v>
      </c>
      <c r="T26" s="8">
        <f t="shared" si="4"/>
        <v>8.5606027472268998E-4</v>
      </c>
      <c r="U26" s="8"/>
      <c r="V26" s="8"/>
      <c r="W26" s="8"/>
      <c r="X26" s="4"/>
      <c r="Y26" s="14">
        <v>25.09</v>
      </c>
      <c r="Z26" s="8">
        <f t="shared" si="5"/>
        <v>10.8</v>
      </c>
      <c r="AA26" s="8">
        <f t="shared" si="6"/>
        <v>5.6088786865089594E-4</v>
      </c>
      <c r="AB26" s="8"/>
      <c r="AC26" s="8"/>
      <c r="AD26" s="8"/>
      <c r="AE26" s="4"/>
      <c r="AF26" s="14">
        <v>23.56</v>
      </c>
      <c r="AG26" s="8">
        <f t="shared" si="7"/>
        <v>9.27</v>
      </c>
      <c r="AH26" s="8">
        <f t="shared" si="8"/>
        <v>1.6197647379188329E-3</v>
      </c>
      <c r="AI26" s="8"/>
      <c r="AJ26" s="8"/>
      <c r="AK26" s="8"/>
      <c r="AL26" s="4"/>
      <c r="AM26" s="14">
        <v>20.82</v>
      </c>
      <c r="AN26" s="8">
        <f t="shared" si="9"/>
        <v>6.5300000000000011</v>
      </c>
      <c r="AO26" s="8">
        <f t="shared" si="10"/>
        <v>1.0821167719616593E-2</v>
      </c>
      <c r="AP26" s="8"/>
      <c r="AQ26" s="8"/>
      <c r="AR26" s="8"/>
      <c r="AS26" s="4"/>
      <c r="AT26" s="14">
        <v>17.079999999999998</v>
      </c>
      <c r="AU26" s="8">
        <f t="shared" si="11"/>
        <v>2.7899999999999991</v>
      </c>
      <c r="AV26" s="8">
        <f t="shared" si="12"/>
        <v>0.14458602298816103</v>
      </c>
      <c r="AW26" s="8"/>
      <c r="AX26" s="8"/>
      <c r="AY26" s="8"/>
      <c r="AZ26" s="4"/>
      <c r="BA26" s="14">
        <v>29.16</v>
      </c>
      <c r="BB26" s="8">
        <f t="shared" si="13"/>
        <v>14.870000000000001</v>
      </c>
      <c r="BC26" s="8">
        <f t="shared" si="14"/>
        <v>3.3395193519920013E-5</v>
      </c>
      <c r="BD26" s="8"/>
      <c r="BE26" s="8"/>
      <c r="BF26" s="8"/>
      <c r="BG26" s="4"/>
      <c r="BH26" s="14">
        <v>24.15</v>
      </c>
      <c r="BI26" s="8">
        <f t="shared" si="15"/>
        <v>9.86</v>
      </c>
      <c r="BJ26" s="8">
        <f t="shared" si="16"/>
        <v>1.0760792147232528E-3</v>
      </c>
      <c r="BK26" s="8"/>
      <c r="BL26" s="8"/>
      <c r="BM26" s="8"/>
      <c r="BN26" s="4"/>
      <c r="BO26" s="14">
        <v>24.11</v>
      </c>
      <c r="BP26" s="8">
        <f t="shared" si="17"/>
        <v>9.82</v>
      </c>
      <c r="BQ26" s="8">
        <f t="shared" si="18"/>
        <v>1.1063319192341787E-3</v>
      </c>
      <c r="BR26" s="8"/>
      <c r="BS26" s="8"/>
      <c r="BT26" s="8"/>
      <c r="BU26" s="4"/>
      <c r="BV26" s="14">
        <v>33.82</v>
      </c>
      <c r="BW26" s="8">
        <f t="shared" si="20"/>
        <v>19.53</v>
      </c>
      <c r="BX26" s="8">
        <f t="shared" si="19"/>
        <v>1.3209433251485097E-6</v>
      </c>
      <c r="BY26" s="8"/>
      <c r="BZ26" s="8"/>
      <c r="CA26" s="8"/>
      <c r="CB26" s="4"/>
    </row>
    <row r="27" spans="2:80" x14ac:dyDescent="0.25">
      <c r="B27" s="8">
        <v>69</v>
      </c>
      <c r="C27" s="8" t="s">
        <v>15</v>
      </c>
      <c r="D27" s="8" t="s">
        <v>27</v>
      </c>
      <c r="E27" s="7">
        <v>14.42</v>
      </c>
      <c r="F27" s="8">
        <f t="shared" si="0"/>
        <v>4.5619178730314286E-5</v>
      </c>
      <c r="G27" s="8"/>
      <c r="H27" s="8"/>
      <c r="I27" s="8"/>
      <c r="J27" s="4"/>
      <c r="K27" s="14">
        <v>25.2</v>
      </c>
      <c r="L27" s="8">
        <f t="shared" si="1"/>
        <v>10.78</v>
      </c>
      <c r="M27" s="8">
        <f t="shared" si="2"/>
        <v>5.6871757151780091E-4</v>
      </c>
      <c r="N27" s="8"/>
      <c r="O27" s="8"/>
      <c r="P27" s="8"/>
      <c r="Q27" s="4"/>
      <c r="R27" s="14">
        <v>24.29</v>
      </c>
      <c r="S27" s="8">
        <f t="shared" si="3"/>
        <v>9.8699999999999992</v>
      </c>
      <c r="T27" s="8">
        <f t="shared" si="4"/>
        <v>1.0686461926374417E-3</v>
      </c>
      <c r="U27" s="8"/>
      <c r="V27" s="8"/>
      <c r="W27" s="8"/>
      <c r="X27" s="4"/>
      <c r="Y27" s="14">
        <v>25.71</v>
      </c>
      <c r="Z27" s="8">
        <f t="shared" si="5"/>
        <v>11.290000000000001</v>
      </c>
      <c r="AA27" s="8">
        <f t="shared" si="6"/>
        <v>3.9936623953016622E-4</v>
      </c>
      <c r="AB27" s="8"/>
      <c r="AC27" s="8"/>
      <c r="AD27" s="8"/>
      <c r="AE27" s="4"/>
      <c r="AF27" s="14">
        <v>24.47</v>
      </c>
      <c r="AG27" s="8">
        <f t="shared" si="7"/>
        <v>10.049999999999999</v>
      </c>
      <c r="AH27" s="8">
        <f t="shared" si="8"/>
        <v>9.4329719621567083E-4</v>
      </c>
      <c r="AI27" s="8"/>
      <c r="AJ27" s="8"/>
      <c r="AK27" s="8"/>
      <c r="AL27" s="4"/>
      <c r="AM27" s="14">
        <v>21.51</v>
      </c>
      <c r="AN27" s="8">
        <f t="shared" si="9"/>
        <v>7.0900000000000016</v>
      </c>
      <c r="AO27" s="8">
        <f t="shared" si="10"/>
        <v>7.3400214782344585E-3</v>
      </c>
      <c r="AP27" s="8"/>
      <c r="AQ27" s="8"/>
      <c r="AR27" s="8"/>
      <c r="AS27" s="4"/>
      <c r="AT27" s="14">
        <v>17.89</v>
      </c>
      <c r="AU27" s="8">
        <f t="shared" si="11"/>
        <v>3.4700000000000006</v>
      </c>
      <c r="AV27" s="8">
        <f t="shared" si="12"/>
        <v>9.0245574720155972E-2</v>
      </c>
      <c r="AW27" s="8"/>
      <c r="AX27" s="8"/>
      <c r="AY27" s="8"/>
      <c r="AZ27" s="4"/>
      <c r="BA27" s="14">
        <v>29.54</v>
      </c>
      <c r="BB27" s="8">
        <f t="shared" si="13"/>
        <v>15.12</v>
      </c>
      <c r="BC27" s="8">
        <f t="shared" si="14"/>
        <v>2.808189851760485E-5</v>
      </c>
      <c r="BD27" s="8"/>
      <c r="BE27" s="8"/>
      <c r="BF27" s="8"/>
      <c r="BG27" s="4"/>
      <c r="BH27" s="14">
        <v>24.1</v>
      </c>
      <c r="BI27" s="8">
        <f t="shared" si="15"/>
        <v>9.6800000000000015</v>
      </c>
      <c r="BJ27" s="8">
        <f t="shared" si="16"/>
        <v>1.2190728016617291E-3</v>
      </c>
      <c r="BK27" s="8"/>
      <c r="BL27" s="8"/>
      <c r="BM27" s="8"/>
      <c r="BN27" s="4"/>
      <c r="BO27" s="14">
        <v>24.58</v>
      </c>
      <c r="BP27" s="8">
        <f t="shared" si="17"/>
        <v>10.159999999999998</v>
      </c>
      <c r="BQ27" s="8">
        <f t="shared" si="18"/>
        <v>8.7404792082809908E-4</v>
      </c>
      <c r="BR27" s="8"/>
      <c r="BS27" s="8"/>
      <c r="BT27" s="8"/>
      <c r="BU27" s="4"/>
      <c r="BV27" s="14">
        <v>34.4</v>
      </c>
      <c r="BW27" s="8">
        <f t="shared" si="20"/>
        <v>19.979999999999997</v>
      </c>
      <c r="BX27" s="8">
        <f t="shared" si="19"/>
        <v>9.6698711375239519E-7</v>
      </c>
      <c r="BY27" s="8"/>
      <c r="BZ27" s="8"/>
      <c r="CA27" s="8"/>
      <c r="CB27" s="4"/>
    </row>
    <row r="28" spans="2:80" x14ac:dyDescent="0.25">
      <c r="B28" s="8">
        <v>91</v>
      </c>
      <c r="C28" s="8" t="s">
        <v>16</v>
      </c>
      <c r="D28" s="8" t="s">
        <v>27</v>
      </c>
      <c r="E28" s="7">
        <v>14.66</v>
      </c>
      <c r="F28" s="8">
        <f t="shared" si="0"/>
        <v>3.8627825743721949E-5</v>
      </c>
      <c r="G28" s="8">
        <f>AVERAGE(F28:F30)</f>
        <v>3.468332414812948E-5</v>
      </c>
      <c r="H28" s="8">
        <f>STDEV(F28:F30)</f>
        <v>3.4460020207046961E-6</v>
      </c>
      <c r="I28" s="8"/>
      <c r="J28" s="4"/>
      <c r="K28" s="14">
        <v>25.06</v>
      </c>
      <c r="L28" s="8">
        <f t="shared" si="1"/>
        <v>10.399999999999999</v>
      </c>
      <c r="M28" s="8">
        <f t="shared" si="2"/>
        <v>7.4009597974140592E-4</v>
      </c>
      <c r="N28" s="8">
        <f>AVERAGE(M28:M30)</f>
        <v>8.3987110311193594E-4</v>
      </c>
      <c r="O28" s="8">
        <f>STDEV(M28:M30)</f>
        <v>9.0752614714237887E-5</v>
      </c>
      <c r="P28" s="8"/>
      <c r="Q28" s="4"/>
      <c r="R28" s="14">
        <v>24.95</v>
      </c>
      <c r="S28" s="8">
        <f t="shared" si="3"/>
        <v>10.29</v>
      </c>
      <c r="T28" s="8">
        <f t="shared" si="4"/>
        <v>7.9873247906033407E-4</v>
      </c>
      <c r="U28" s="8">
        <f>AVERAGE(T28:T30)</f>
        <v>1.0406349379626578E-3</v>
      </c>
      <c r="V28" s="8">
        <f>STDEV(T28:T30)</f>
        <v>2.1088117909325171E-4</v>
      </c>
      <c r="W28" s="8"/>
      <c r="X28" s="4"/>
      <c r="Y28" s="14">
        <v>25.87</v>
      </c>
      <c r="Z28" s="8">
        <f t="shared" si="5"/>
        <v>11.21</v>
      </c>
      <c r="AA28" s="8">
        <f t="shared" si="6"/>
        <v>4.2213731997454339E-4</v>
      </c>
      <c r="AB28" s="8">
        <f>AVERAGE(AA28:AA30)</f>
        <v>6.1456801894195186E-4</v>
      </c>
      <c r="AC28" s="8">
        <f>STDEV(AA28:AA30)</f>
        <v>1.7017549361941233E-4</v>
      </c>
      <c r="AD28" s="8"/>
      <c r="AE28" s="4"/>
      <c r="AF28" s="14">
        <v>24.9</v>
      </c>
      <c r="AG28" s="8">
        <f t="shared" si="7"/>
        <v>10.239999999999998</v>
      </c>
      <c r="AH28" s="8">
        <f t="shared" si="8"/>
        <v>8.2689971910403172E-4</v>
      </c>
      <c r="AI28" s="8">
        <f>AVERAGE(AH28:AH30)</f>
        <v>8.6442543303727861E-4</v>
      </c>
      <c r="AJ28" s="8">
        <f>STDEV(AH28:AH30)</f>
        <v>3.2642049909735609E-5</v>
      </c>
      <c r="AK28" s="8"/>
      <c r="AL28" s="4"/>
      <c r="AM28" s="14">
        <v>23.35</v>
      </c>
      <c r="AN28" s="8">
        <f t="shared" si="9"/>
        <v>8.6900000000000013</v>
      </c>
      <c r="AO28" s="8">
        <f t="shared" si="10"/>
        <v>2.421304101443332E-3</v>
      </c>
      <c r="AP28" s="8">
        <f>AVERAGE(AO28:AO30)</f>
        <v>1.9785748765269867E-3</v>
      </c>
      <c r="AQ28" s="8">
        <f>STDEV(AO28:AO30)</f>
        <v>3.9711544146692917E-4</v>
      </c>
      <c r="AR28" s="8"/>
      <c r="AS28" s="4"/>
      <c r="AT28" s="14">
        <v>19.09</v>
      </c>
      <c r="AU28" s="8">
        <f t="shared" si="11"/>
        <v>4.43</v>
      </c>
      <c r="AV28" s="8">
        <f t="shared" si="12"/>
        <v>4.6391361582157793E-2</v>
      </c>
      <c r="AW28" s="8">
        <f>AVERAGE(AV28:AV30)</f>
        <v>4.0230625247749098E-2</v>
      </c>
      <c r="AX28" s="8">
        <f>STDEV(AV28:AV30)</f>
        <v>7.4807513215631935E-3</v>
      </c>
      <c r="AY28" s="8"/>
      <c r="AZ28" s="4"/>
      <c r="BA28" s="14">
        <v>28.97</v>
      </c>
      <c r="BB28" s="8">
        <f t="shared" si="13"/>
        <v>14.309999999999999</v>
      </c>
      <c r="BC28" s="8">
        <f t="shared" si="14"/>
        <v>4.9233505811897461E-5</v>
      </c>
      <c r="BD28" s="8">
        <f>AVERAGE(BC28:BC30)</f>
        <v>5.3445606934870845E-5</v>
      </c>
      <c r="BE28" s="8">
        <f>STDEV(BC28:BC30)</f>
        <v>5.583670026779388E-6</v>
      </c>
      <c r="BF28" s="8"/>
      <c r="BG28" s="4"/>
      <c r="BH28" s="14">
        <v>24.65</v>
      </c>
      <c r="BI28" s="8">
        <f t="shared" si="15"/>
        <v>9.9899999999999984</v>
      </c>
      <c r="BJ28" s="8">
        <f t="shared" si="16"/>
        <v>9.8335502935226562E-4</v>
      </c>
      <c r="BK28" s="8">
        <f>AVERAGE(BJ28:BJ30)</f>
        <v>9.8983463558967159E-4</v>
      </c>
      <c r="BL28" s="8">
        <f>STDEV(BJ28:BJ30)</f>
        <v>7.5779805783990483E-5</v>
      </c>
      <c r="BM28" s="8"/>
      <c r="BN28" s="4"/>
      <c r="BO28" s="14">
        <v>24.29</v>
      </c>
      <c r="BP28" s="8">
        <f t="shared" si="17"/>
        <v>9.629999999999999</v>
      </c>
      <c r="BQ28" s="8">
        <f t="shared" si="18"/>
        <v>1.2620633111694274E-3</v>
      </c>
      <c r="BR28" s="8">
        <f>AVERAGE(BQ28:BQ30)</f>
        <v>1.4409551970832881E-3</v>
      </c>
      <c r="BS28" s="8">
        <f>STDEV(BQ28:BQ30)</f>
        <v>1.8473796982021944E-4</v>
      </c>
      <c r="BT28" s="8"/>
      <c r="BU28" s="4"/>
      <c r="BV28" s="14">
        <v>36.380000000000003</v>
      </c>
      <c r="BW28" s="8">
        <f t="shared" si="20"/>
        <v>21.720000000000002</v>
      </c>
      <c r="BX28" s="8">
        <f t="shared" si="19"/>
        <v>2.8948661908985256E-7</v>
      </c>
      <c r="BY28" s="8">
        <f>AVERAGE(BX28:BX30)</f>
        <v>3.2265679074354946E-7</v>
      </c>
      <c r="BZ28" s="8">
        <f>STDEV(BX28:BX30)</f>
        <v>3.7850413768916009E-8</v>
      </c>
      <c r="CA28" s="8"/>
      <c r="CB28" s="4"/>
    </row>
    <row r="29" spans="2:80" x14ac:dyDescent="0.25">
      <c r="B29" s="8">
        <v>92</v>
      </c>
      <c r="C29" s="8" t="s">
        <v>16</v>
      </c>
      <c r="D29" s="8" t="s">
        <v>27</v>
      </c>
      <c r="E29" s="7">
        <v>14.92</v>
      </c>
      <c r="F29" s="8">
        <f t="shared" si="0"/>
        <v>3.2257630632366368E-5</v>
      </c>
      <c r="G29" s="8"/>
      <c r="H29" s="8"/>
      <c r="I29" s="8"/>
      <c r="J29" s="4"/>
      <c r="K29" s="14">
        <v>25.01</v>
      </c>
      <c r="L29" s="8">
        <f t="shared" si="1"/>
        <v>10.090000000000002</v>
      </c>
      <c r="M29" s="8">
        <f t="shared" si="2"/>
        <v>9.1750268477930786E-4</v>
      </c>
      <c r="N29" s="8"/>
      <c r="O29" s="8"/>
      <c r="P29" s="8"/>
      <c r="Q29" s="4"/>
      <c r="R29" s="14">
        <v>24.64</v>
      </c>
      <c r="S29" s="8">
        <f t="shared" si="3"/>
        <v>9.7200000000000006</v>
      </c>
      <c r="T29" s="8">
        <f t="shared" si="4"/>
        <v>1.1857371917920374E-3</v>
      </c>
      <c r="U29" s="8"/>
      <c r="V29" s="8"/>
      <c r="W29" s="8"/>
      <c r="X29" s="4"/>
      <c r="Y29" s="14">
        <v>25.31</v>
      </c>
      <c r="Z29" s="8">
        <f t="shared" si="5"/>
        <v>10.389999999999999</v>
      </c>
      <c r="AA29" s="8">
        <f t="shared" si="6"/>
        <v>7.4524375437527387E-4</v>
      </c>
      <c r="AB29" s="8"/>
      <c r="AC29" s="8"/>
      <c r="AD29" s="8"/>
      <c r="AE29" s="4"/>
      <c r="AF29" s="14">
        <v>25.07</v>
      </c>
      <c r="AG29" s="8">
        <f t="shared" si="7"/>
        <v>10.15</v>
      </c>
      <c r="AH29" s="8">
        <f t="shared" si="8"/>
        <v>8.8012740489338854E-4</v>
      </c>
      <c r="AI29" s="8"/>
      <c r="AJ29" s="8"/>
      <c r="AK29" s="8"/>
      <c r="AL29" s="4"/>
      <c r="AM29" s="14">
        <v>23.99</v>
      </c>
      <c r="AN29" s="8">
        <f t="shared" si="9"/>
        <v>9.0699999999999985</v>
      </c>
      <c r="AO29" s="8">
        <f t="shared" si="10"/>
        <v>1.8606210899295671E-3</v>
      </c>
      <c r="AP29" s="8"/>
      <c r="AQ29" s="8"/>
      <c r="AR29" s="8"/>
      <c r="AS29" s="4"/>
      <c r="AT29" s="14">
        <v>19.48</v>
      </c>
      <c r="AU29" s="8">
        <f t="shared" si="11"/>
        <v>4.5600000000000005</v>
      </c>
      <c r="AV29" s="8">
        <f t="shared" si="12"/>
        <v>4.2393885232739736E-2</v>
      </c>
      <c r="AW29" s="8"/>
      <c r="AX29" s="8"/>
      <c r="AY29" s="8"/>
      <c r="AZ29" s="4"/>
      <c r="BA29" s="14">
        <v>28.95</v>
      </c>
      <c r="BB29" s="8">
        <f t="shared" si="13"/>
        <v>14.03</v>
      </c>
      <c r="BC29" s="8">
        <f t="shared" si="14"/>
        <v>5.9779070897639611E-5</v>
      </c>
      <c r="BD29" s="8"/>
      <c r="BE29" s="8"/>
      <c r="BF29" s="8"/>
      <c r="BG29" s="4"/>
      <c r="BH29" s="14">
        <v>25.01</v>
      </c>
      <c r="BI29" s="8">
        <f t="shared" si="15"/>
        <v>10.090000000000002</v>
      </c>
      <c r="BJ29" s="8">
        <f t="shared" si="16"/>
        <v>9.1750268477930786E-4</v>
      </c>
      <c r="BK29" s="8"/>
      <c r="BL29" s="8"/>
      <c r="BM29" s="8"/>
      <c r="BN29" s="4"/>
      <c r="BO29" s="14">
        <v>24.18</v>
      </c>
      <c r="BP29" s="8">
        <f t="shared" si="17"/>
        <v>9.26</v>
      </c>
      <c r="BQ29" s="8">
        <f t="shared" si="18"/>
        <v>1.6310310926335343E-3</v>
      </c>
      <c r="BR29" s="8"/>
      <c r="BS29" s="8"/>
      <c r="BT29" s="8"/>
      <c r="BU29" s="4"/>
      <c r="BV29" s="14">
        <v>36.520000000000003</v>
      </c>
      <c r="BW29" s="8">
        <f t="shared" si="20"/>
        <v>21.6</v>
      </c>
      <c r="BX29" s="8">
        <f t="shared" si="19"/>
        <v>3.1459520119974475E-7</v>
      </c>
      <c r="BY29" s="8"/>
      <c r="BZ29" s="8"/>
      <c r="CA29" s="8"/>
      <c r="CB29" s="4"/>
    </row>
    <row r="30" spans="2:80" x14ac:dyDescent="0.25">
      <c r="B30" s="8">
        <v>93</v>
      </c>
      <c r="C30" s="8" t="s">
        <v>16</v>
      </c>
      <c r="D30" s="8" t="s">
        <v>27</v>
      </c>
      <c r="E30" s="3">
        <v>14.88</v>
      </c>
      <c r="F30" s="2">
        <f t="shared" si="0"/>
        <v>3.3164516068300117E-5</v>
      </c>
      <c r="G30" s="2"/>
      <c r="H30" s="2"/>
      <c r="I30" s="2"/>
      <c r="J30" s="1"/>
      <c r="K30" s="13">
        <v>25.06</v>
      </c>
      <c r="L30" s="2">
        <f t="shared" si="1"/>
        <v>10.179999999999998</v>
      </c>
      <c r="M30" s="2">
        <f t="shared" si="2"/>
        <v>8.6201464481509393E-4</v>
      </c>
      <c r="N30" s="2"/>
      <c r="O30" s="2"/>
      <c r="P30" s="2"/>
      <c r="Q30" s="1"/>
      <c r="R30" s="13">
        <v>24.66</v>
      </c>
      <c r="S30" s="2">
        <f t="shared" si="3"/>
        <v>9.7799999999999994</v>
      </c>
      <c r="T30" s="2">
        <f t="shared" si="4"/>
        <v>1.137435143035602E-3</v>
      </c>
      <c r="U30" s="2"/>
      <c r="V30" s="2"/>
      <c r="W30" s="2"/>
      <c r="X30" s="1"/>
      <c r="Y30" s="13">
        <v>25.41</v>
      </c>
      <c r="Z30" s="2">
        <f t="shared" si="5"/>
        <v>10.53</v>
      </c>
      <c r="AA30" s="2">
        <f t="shared" si="6"/>
        <v>6.7632298247603817E-4</v>
      </c>
      <c r="AB30" s="2"/>
      <c r="AC30" s="2"/>
      <c r="AD30" s="2"/>
      <c r="AE30" s="1"/>
      <c r="AF30" s="13">
        <v>25.02</v>
      </c>
      <c r="AG30" s="2">
        <f t="shared" si="7"/>
        <v>10.139999999999999</v>
      </c>
      <c r="AH30" s="2">
        <f t="shared" si="8"/>
        <v>8.8624917511441546E-4</v>
      </c>
      <c r="AI30" s="2"/>
      <c r="AJ30" s="2"/>
      <c r="AK30" s="2"/>
      <c r="AL30" s="1"/>
      <c r="AM30" s="13">
        <v>24.12</v>
      </c>
      <c r="AN30" s="2">
        <f t="shared" si="9"/>
        <v>9.24</v>
      </c>
      <c r="AO30" s="2">
        <f t="shared" si="10"/>
        <v>1.6537994382080606E-3</v>
      </c>
      <c r="AP30" s="2"/>
      <c r="AQ30" s="2"/>
      <c r="AR30" s="2"/>
      <c r="AS30" s="1"/>
      <c r="AT30" s="13">
        <v>19.850000000000001</v>
      </c>
      <c r="AU30" s="2">
        <f t="shared" si="11"/>
        <v>4.9700000000000006</v>
      </c>
      <c r="AV30" s="2">
        <f t="shared" si="12"/>
        <v>3.1906628928349771E-2</v>
      </c>
      <c r="AW30" s="2"/>
      <c r="AX30" s="2"/>
      <c r="AY30" s="2"/>
      <c r="AZ30" s="1"/>
      <c r="BA30" s="13">
        <v>29.13</v>
      </c>
      <c r="BB30" s="2">
        <f t="shared" si="13"/>
        <v>14.249999999999998</v>
      </c>
      <c r="BC30" s="2">
        <f t="shared" si="14"/>
        <v>5.132424409507545E-5</v>
      </c>
      <c r="BD30" s="2"/>
      <c r="BE30" s="2"/>
      <c r="BF30" s="2"/>
      <c r="BG30" s="1"/>
      <c r="BH30" s="13">
        <v>24.75</v>
      </c>
      <c r="BI30" s="2">
        <f t="shared" si="15"/>
        <v>9.8699999999999992</v>
      </c>
      <c r="BJ30" s="2">
        <f t="shared" si="16"/>
        <v>1.0686461926374417E-3</v>
      </c>
      <c r="BK30" s="2"/>
      <c r="BL30" s="2"/>
      <c r="BM30" s="2"/>
      <c r="BN30" s="1"/>
      <c r="BO30" s="13">
        <v>24.33</v>
      </c>
      <c r="BP30" s="2">
        <f t="shared" si="17"/>
        <v>9.4499999999999975</v>
      </c>
      <c r="BQ30" s="2">
        <f t="shared" si="18"/>
        <v>1.4297711874469031E-3</v>
      </c>
      <c r="BR30" s="2"/>
      <c r="BS30" s="2"/>
      <c r="BT30" s="2"/>
      <c r="BU30" s="1"/>
      <c r="BV30" s="13">
        <v>36.270000000000003</v>
      </c>
      <c r="BW30" s="8">
        <f t="shared" si="20"/>
        <v>21.39</v>
      </c>
      <c r="BX30" s="2">
        <f t="shared" si="19"/>
        <v>3.6388855194105101E-7</v>
      </c>
      <c r="BY30" s="2"/>
      <c r="BZ30" s="2"/>
      <c r="CA30" s="2"/>
      <c r="CB30" s="1"/>
    </row>
    <row r="31" spans="2:80" x14ac:dyDescent="0.25">
      <c r="B31" s="12"/>
      <c r="C31" s="12"/>
      <c r="D31" s="12"/>
      <c r="E31" s="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</row>
    <row r="32" spans="2:80" x14ac:dyDescent="0.25">
      <c r="B32" s="12"/>
      <c r="C32" s="12"/>
      <c r="D32" s="12"/>
      <c r="E32" s="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</row>
    <row r="33" spans="2:79" x14ac:dyDescent="0.25">
      <c r="B33" s="12"/>
      <c r="C33" s="8" t="s">
        <v>0</v>
      </c>
      <c r="D33" s="12"/>
      <c r="E33" s="8" t="s">
        <v>1</v>
      </c>
      <c r="F33" s="12"/>
      <c r="G33" s="12" t="s">
        <v>2</v>
      </c>
      <c r="H33" s="12"/>
      <c r="I33" s="12" t="s">
        <v>3</v>
      </c>
      <c r="J33" s="12"/>
      <c r="K33" s="12" t="s">
        <v>4</v>
      </c>
      <c r="L33" s="12"/>
      <c r="M33" s="12" t="s">
        <v>18</v>
      </c>
      <c r="N33" s="12"/>
      <c r="O33" s="12" t="s">
        <v>19</v>
      </c>
      <c r="P33" s="12"/>
      <c r="Q33" s="12" t="s">
        <v>20</v>
      </c>
      <c r="R33" s="12"/>
      <c r="S33" s="12" t="s">
        <v>21</v>
      </c>
      <c r="T33" s="12"/>
      <c r="U33" s="12" t="s">
        <v>22</v>
      </c>
      <c r="V33" s="12"/>
      <c r="W33" s="12" t="s">
        <v>23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2:79" x14ac:dyDescent="0.25">
      <c r="B34" s="8" t="s">
        <v>11</v>
      </c>
      <c r="C34" s="6">
        <v>1</v>
      </c>
      <c r="D34" s="5">
        <v>0.1619930151839149</v>
      </c>
      <c r="E34" s="6">
        <v>1</v>
      </c>
      <c r="F34" s="5">
        <v>0.38632958042035587</v>
      </c>
      <c r="G34" s="6">
        <v>1</v>
      </c>
      <c r="H34" s="5">
        <v>0.19155148285934515</v>
      </c>
      <c r="I34" s="6">
        <v>1</v>
      </c>
      <c r="J34" s="5">
        <v>0.33252402311033563</v>
      </c>
      <c r="K34" s="6">
        <v>1</v>
      </c>
      <c r="L34" s="5">
        <v>0.22483722008187568</v>
      </c>
      <c r="M34" s="6">
        <v>1</v>
      </c>
      <c r="N34" s="5">
        <v>0.27643908460002475</v>
      </c>
      <c r="O34" s="6">
        <v>1</v>
      </c>
      <c r="P34" s="5">
        <v>0.27585272575008113</v>
      </c>
      <c r="Q34" s="6">
        <v>1</v>
      </c>
      <c r="R34" s="5">
        <v>0.18129222634706627</v>
      </c>
      <c r="S34" s="6">
        <v>1</v>
      </c>
      <c r="T34" s="5">
        <v>0.15446603095178874</v>
      </c>
      <c r="U34" s="6">
        <v>1</v>
      </c>
      <c r="V34" s="5">
        <v>0.31196306169719962</v>
      </c>
      <c r="W34" s="6">
        <v>1</v>
      </c>
      <c r="X34" s="5">
        <v>0.29412953504462108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</row>
    <row r="35" spans="2:79" x14ac:dyDescent="0.25">
      <c r="B35" s="8" t="s">
        <v>13</v>
      </c>
      <c r="C35" s="21">
        <v>1.4424337131972653</v>
      </c>
      <c r="D35" s="22">
        <v>0.1670443350861118</v>
      </c>
      <c r="E35" s="21">
        <v>0.90624651877285256</v>
      </c>
      <c r="F35" s="22">
        <v>0.22938411665055597</v>
      </c>
      <c r="G35" s="21">
        <v>1.6129689247098844</v>
      </c>
      <c r="H35" s="22">
        <v>0.64012313461154013</v>
      </c>
      <c r="I35" s="21">
        <v>1.3311230394242139</v>
      </c>
      <c r="J35" s="22">
        <v>0.58787559012147994</v>
      </c>
      <c r="K35" s="21">
        <v>0.84209963965314227</v>
      </c>
      <c r="L35" s="22">
        <v>0.16176753192501298</v>
      </c>
      <c r="M35" s="21">
        <v>1.3317937748374802</v>
      </c>
      <c r="N35" s="22">
        <v>0.53388640315395697</v>
      </c>
      <c r="O35" s="21">
        <v>1.2559745622110792</v>
      </c>
      <c r="P35" s="22">
        <v>0.39836961506529578</v>
      </c>
      <c r="Q35" s="21">
        <v>1.0065481122062885</v>
      </c>
      <c r="R35" s="22">
        <v>0.16880068715245236</v>
      </c>
      <c r="S35" s="21">
        <v>0.79550107030170725</v>
      </c>
      <c r="T35" s="22">
        <v>0.17552939738070331</v>
      </c>
      <c r="U35" s="21">
        <v>0.88266178589928679</v>
      </c>
      <c r="V35" s="22">
        <v>0.16849978001838023</v>
      </c>
      <c r="W35" s="21">
        <v>1.8088471143775116</v>
      </c>
      <c r="X35" s="22">
        <v>1.4143819654948504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</row>
    <row r="36" spans="2:79" x14ac:dyDescent="0.25">
      <c r="B36" s="8" t="s">
        <v>14</v>
      </c>
      <c r="C36" s="6">
        <v>1.2779792119355271</v>
      </c>
      <c r="D36" s="5">
        <v>4.5844550264268175E-2</v>
      </c>
      <c r="E36" s="6">
        <v>0.81207332694568712</v>
      </c>
      <c r="F36" s="5">
        <v>0.4944312258530274</v>
      </c>
      <c r="G36" s="6">
        <v>0.84918598071664597</v>
      </c>
      <c r="H36" s="5">
        <v>0.44126049567687153</v>
      </c>
      <c r="I36" s="6">
        <v>0.99902580461544876</v>
      </c>
      <c r="J36" s="5">
        <v>0.71664253197141714</v>
      </c>
      <c r="K36" s="6">
        <v>0.85593775242995274</v>
      </c>
      <c r="L36" s="5">
        <v>0.61257333298347738</v>
      </c>
      <c r="M36" s="6">
        <v>1.711576216614852</v>
      </c>
      <c r="N36" s="5">
        <v>1.064296964775991</v>
      </c>
      <c r="O36" s="6">
        <v>1.845806615669831</v>
      </c>
      <c r="P36" s="5">
        <v>1.3206717003985673</v>
      </c>
      <c r="Q36" s="6">
        <v>0.82902043084154331</v>
      </c>
      <c r="R36" s="5">
        <v>0.29718972769411478</v>
      </c>
      <c r="S36" s="6">
        <v>1.4746106754948751</v>
      </c>
      <c r="T36" s="5">
        <v>0.80648619724906689</v>
      </c>
      <c r="U36" s="6">
        <v>1.4126821345880558</v>
      </c>
      <c r="V36" s="5">
        <v>0.37114691043449632</v>
      </c>
      <c r="W36" s="6">
        <v>2.4242798626724791</v>
      </c>
      <c r="X36" s="5">
        <v>2.3767720291877095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</row>
    <row r="37" spans="2:79" x14ac:dyDescent="0.25">
      <c r="B37" s="8" t="s">
        <v>15</v>
      </c>
      <c r="C37" s="6">
        <v>1.4871519159601851</v>
      </c>
      <c r="D37" s="5">
        <v>0.92940756592774665</v>
      </c>
      <c r="E37" s="6">
        <v>0.96246597954660651</v>
      </c>
      <c r="F37" s="5">
        <v>0.28664127888268803</v>
      </c>
      <c r="G37" s="6">
        <v>0.44512442694007454</v>
      </c>
      <c r="H37" s="5">
        <v>0.18262799381370465</v>
      </c>
      <c r="I37" s="6">
        <v>0.96556390591042152</v>
      </c>
      <c r="J37" s="5">
        <v>0.30609814852478501</v>
      </c>
      <c r="K37" s="6">
        <v>1.6875604933119386</v>
      </c>
      <c r="L37" s="5">
        <v>0.67558589400774272</v>
      </c>
      <c r="M37" s="6">
        <v>9.2812910560069302</v>
      </c>
      <c r="N37" s="5">
        <v>3.6337066471118784</v>
      </c>
      <c r="O37" s="6">
        <v>7.4308423839957749</v>
      </c>
      <c r="P37" s="5">
        <v>2.7621034141586023</v>
      </c>
      <c r="Q37" s="6">
        <v>0.9556315094282174</v>
      </c>
      <c r="R37" s="5">
        <v>0.17586168344788081</v>
      </c>
      <c r="S37" s="6">
        <v>1.046310843992686</v>
      </c>
      <c r="T37" s="5">
        <v>0.15900049298368388</v>
      </c>
      <c r="U37" s="6">
        <v>0.84641756023135872</v>
      </c>
      <c r="V37" s="5">
        <v>0.17494876293011472</v>
      </c>
      <c r="W37" s="6">
        <v>31.195260029953914</v>
      </c>
      <c r="X37" s="5">
        <v>17.561626892339746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</row>
    <row r="38" spans="2:79" x14ac:dyDescent="0.25">
      <c r="B38" s="8" t="s">
        <v>16</v>
      </c>
      <c r="C38" s="6">
        <v>1.1859780544221725</v>
      </c>
      <c r="D38" s="5">
        <v>0.24588937114693149</v>
      </c>
      <c r="E38" s="6">
        <v>1.2126247497908422</v>
      </c>
      <c r="F38" s="5">
        <v>0.25134000557780689</v>
      </c>
      <c r="G38" s="6">
        <v>0.94497308618696252</v>
      </c>
      <c r="H38" s="5">
        <v>0.23692945949179262</v>
      </c>
      <c r="I38" s="6">
        <v>1.0340928347996869</v>
      </c>
      <c r="J38" s="5">
        <v>0.32425518419650839</v>
      </c>
      <c r="K38" s="6">
        <v>1.1311606053892032</v>
      </c>
      <c r="L38" s="5">
        <v>9.6832907773939006E-2</v>
      </c>
      <c r="M38" s="6">
        <v>2.3259382162881264</v>
      </c>
      <c r="N38" s="5">
        <v>1.0843232510633722</v>
      </c>
      <c r="O38" s="6">
        <v>2.4833816781035991</v>
      </c>
      <c r="P38" s="5">
        <v>0.89705964494615364</v>
      </c>
      <c r="Q38" s="6">
        <v>1.56735593075393</v>
      </c>
      <c r="R38" s="5">
        <v>0.36732034303472477</v>
      </c>
      <c r="S38" s="6">
        <v>1.5856782358242552</v>
      </c>
      <c r="T38" s="5">
        <v>0.60890014246031399</v>
      </c>
      <c r="U38" s="6">
        <v>0.87920959117410225</v>
      </c>
      <c r="V38" s="5">
        <v>0.39360320084348005</v>
      </c>
      <c r="W38" s="6">
        <v>7.3219828900021193</v>
      </c>
      <c r="X38" s="5">
        <v>5.0113268089280725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</row>
    <row r="39" spans="2:79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</row>
    <row r="86" spans="1:70" x14ac:dyDescent="0.25">
      <c r="A86" s="12"/>
      <c r="B86" s="8" t="s">
        <v>0</v>
      </c>
      <c r="C86" s="12"/>
      <c r="D86" s="8" t="s">
        <v>1</v>
      </c>
      <c r="E86" s="12"/>
      <c r="F86" s="12" t="s">
        <v>2</v>
      </c>
      <c r="G86" s="12"/>
      <c r="H86" s="12" t="s">
        <v>3</v>
      </c>
      <c r="I86" s="12"/>
      <c r="J86" s="12" t="s">
        <v>4</v>
      </c>
      <c r="K86" s="12"/>
      <c r="L86" s="12" t="s">
        <v>18</v>
      </c>
      <c r="M86" s="12"/>
      <c r="N86" s="12" t="s">
        <v>19</v>
      </c>
      <c r="O86" s="12"/>
      <c r="P86" s="12" t="s">
        <v>20</v>
      </c>
      <c r="Q86" s="12"/>
      <c r="R86" s="12" t="s">
        <v>21</v>
      </c>
      <c r="S86" s="12"/>
      <c r="T86" s="12" t="s">
        <v>22</v>
      </c>
      <c r="U86" s="12"/>
      <c r="V86" s="12" t="s">
        <v>23</v>
      </c>
      <c r="W86" s="12"/>
    </row>
    <row r="87" spans="1:70" x14ac:dyDescent="0.25">
      <c r="A87" s="8" t="s">
        <v>11</v>
      </c>
      <c r="B87" s="6">
        <v>1</v>
      </c>
      <c r="C87" s="5">
        <v>0.1619930151839149</v>
      </c>
      <c r="D87" s="6">
        <v>1</v>
      </c>
      <c r="E87" s="5">
        <v>0.38632958042035587</v>
      </c>
      <c r="F87" s="6">
        <v>1</v>
      </c>
      <c r="G87" s="5">
        <v>0.19155148285934515</v>
      </c>
      <c r="H87" s="6">
        <v>1</v>
      </c>
      <c r="I87" s="5">
        <v>0.33252402311033563</v>
      </c>
      <c r="J87" s="6">
        <v>1</v>
      </c>
      <c r="K87" s="5">
        <v>0.22483722008187568</v>
      </c>
      <c r="L87" s="6">
        <v>1</v>
      </c>
      <c r="M87" s="5">
        <v>0.27643908460002475</v>
      </c>
      <c r="N87" s="6">
        <v>1</v>
      </c>
      <c r="O87" s="5">
        <v>0.27585272575008113</v>
      </c>
      <c r="P87" s="6">
        <v>1</v>
      </c>
      <c r="Q87" s="5">
        <v>0.18129222634706627</v>
      </c>
      <c r="R87" s="6">
        <v>1</v>
      </c>
      <c r="S87" s="5">
        <v>0.15446603095178874</v>
      </c>
      <c r="T87" s="6">
        <v>1</v>
      </c>
      <c r="U87" s="5">
        <v>0.31196306169719962</v>
      </c>
      <c r="V87" s="6">
        <v>1</v>
      </c>
      <c r="W87" s="5">
        <v>0.29412953504462108</v>
      </c>
    </row>
    <row r="88" spans="1:70" x14ac:dyDescent="0.25">
      <c r="A88" s="8" t="s">
        <v>13</v>
      </c>
      <c r="B88" s="21">
        <v>1.4424337131972653</v>
      </c>
      <c r="C88" s="22">
        <v>0.1670443350861118</v>
      </c>
      <c r="D88" s="21">
        <v>0.90624651877285256</v>
      </c>
      <c r="E88" s="22">
        <v>0.22938411665055597</v>
      </c>
      <c r="F88" s="21">
        <v>1.6129689247098844</v>
      </c>
      <c r="G88" s="22">
        <v>0.64012313461154013</v>
      </c>
      <c r="H88" s="21">
        <v>1.3311230394242139</v>
      </c>
      <c r="I88" s="22">
        <v>0.58787559012147994</v>
      </c>
      <c r="J88" s="21">
        <v>0.84209963965314227</v>
      </c>
      <c r="K88" s="22">
        <v>0.16176753192501298</v>
      </c>
      <c r="L88" s="21">
        <v>1.3317937748374802</v>
      </c>
      <c r="M88" s="22">
        <v>0.53388640315395697</v>
      </c>
      <c r="N88" s="21">
        <v>1.2559745622110792</v>
      </c>
      <c r="O88" s="22">
        <v>0.39836961506529578</v>
      </c>
      <c r="P88" s="21">
        <v>1.0065481122062885</v>
      </c>
      <c r="Q88" s="22">
        <v>0.16880068715245236</v>
      </c>
      <c r="R88" s="21">
        <v>0.79550107030170725</v>
      </c>
      <c r="S88" s="22">
        <v>0.17552939738070331</v>
      </c>
      <c r="T88" s="21">
        <v>0.88266178589928679</v>
      </c>
      <c r="U88" s="22">
        <v>0.16849978001838023</v>
      </c>
      <c r="V88" s="21">
        <v>1.8088471143775116</v>
      </c>
      <c r="W88" s="22">
        <v>1.4143819654948504</v>
      </c>
    </row>
    <row r="89" spans="1:70" x14ac:dyDescent="0.25">
      <c r="A89" s="8" t="s">
        <v>14</v>
      </c>
      <c r="B89" s="6">
        <v>1.2779792119355271</v>
      </c>
      <c r="C89" s="5">
        <v>4.5844550264268175E-2</v>
      </c>
      <c r="D89" s="6">
        <v>0.81207332694568712</v>
      </c>
      <c r="E89" s="5">
        <v>0.4944312258530274</v>
      </c>
      <c r="F89" s="6">
        <v>0.84918598071664597</v>
      </c>
      <c r="G89" s="5">
        <v>0.44126049567687153</v>
      </c>
      <c r="H89" s="6">
        <v>0.99902580461544876</v>
      </c>
      <c r="I89" s="5">
        <v>0.71664253197141714</v>
      </c>
      <c r="J89" s="6">
        <v>0.85593775242995274</v>
      </c>
      <c r="K89" s="5">
        <v>0.61257333298347738</v>
      </c>
      <c r="L89" s="6">
        <v>1.711576216614852</v>
      </c>
      <c r="M89" s="5">
        <v>1.064296964775991</v>
      </c>
      <c r="N89" s="6">
        <v>1.845806615669831</v>
      </c>
      <c r="O89" s="5">
        <v>1.3206717003985673</v>
      </c>
      <c r="P89" s="6">
        <v>0.82902043084154331</v>
      </c>
      <c r="Q89" s="5">
        <v>0.29718972769411478</v>
      </c>
      <c r="R89" s="6">
        <v>1.4746106754948751</v>
      </c>
      <c r="S89" s="5">
        <v>0.80648619724906689</v>
      </c>
      <c r="T89" s="6">
        <v>1.4126821345880558</v>
      </c>
      <c r="U89" s="5">
        <v>0.37114691043449632</v>
      </c>
      <c r="V89" s="6">
        <v>2.4242798626724791</v>
      </c>
      <c r="W89" s="5">
        <v>2.3767720291877095</v>
      </c>
    </row>
    <row r="90" spans="1:70" x14ac:dyDescent="0.25">
      <c r="A90" s="8" t="s">
        <v>15</v>
      </c>
      <c r="B90" s="6">
        <v>1.4871519159601851</v>
      </c>
      <c r="C90" s="5">
        <v>0.92940756592774665</v>
      </c>
      <c r="D90" s="6">
        <v>0.96246597954660651</v>
      </c>
      <c r="E90" s="5">
        <v>0.28664127888268803</v>
      </c>
      <c r="F90" s="6">
        <v>0.44512442694007454</v>
      </c>
      <c r="G90" s="5">
        <v>0.18262799381370465</v>
      </c>
      <c r="H90" s="6">
        <v>0.96556390591042152</v>
      </c>
      <c r="I90" s="5">
        <v>0.30609814852478501</v>
      </c>
      <c r="J90" s="6">
        <v>1.6875604933119386</v>
      </c>
      <c r="K90" s="5">
        <v>0.67558589400774272</v>
      </c>
      <c r="L90" s="6">
        <v>9.2812910560069302</v>
      </c>
      <c r="M90" s="5">
        <v>3.6337066471118784</v>
      </c>
      <c r="N90" s="6">
        <v>7.4308423839957749</v>
      </c>
      <c r="O90" s="5">
        <v>2.7621034141586023</v>
      </c>
      <c r="P90" s="6">
        <v>0.9556315094282174</v>
      </c>
      <c r="Q90" s="5">
        <v>0.17586168344788081</v>
      </c>
      <c r="R90" s="6">
        <v>1.046310843992686</v>
      </c>
      <c r="S90" s="5">
        <v>0.15900049298368388</v>
      </c>
      <c r="T90" s="6">
        <v>0.84641756023135872</v>
      </c>
      <c r="U90" s="5">
        <v>0.17494876293011472</v>
      </c>
      <c r="V90" s="6">
        <v>31.195260029953914</v>
      </c>
      <c r="W90" s="5">
        <v>17.561626892339746</v>
      </c>
    </row>
    <row r="91" spans="1:70" x14ac:dyDescent="0.25">
      <c r="A91" s="8" t="s">
        <v>16</v>
      </c>
      <c r="B91" s="6">
        <v>1.1859780544221725</v>
      </c>
      <c r="C91" s="5">
        <v>0.24588937114693149</v>
      </c>
      <c r="D91" s="6">
        <v>1.2126247497908422</v>
      </c>
      <c r="E91" s="5">
        <v>0.25134000557780689</v>
      </c>
      <c r="F91" s="6">
        <v>0.94497308618696252</v>
      </c>
      <c r="G91" s="5">
        <v>0.23692945949179262</v>
      </c>
      <c r="H91" s="6">
        <v>1.0340928347996869</v>
      </c>
      <c r="I91" s="5">
        <v>0.32425518419650839</v>
      </c>
      <c r="J91" s="6">
        <v>1.1311606053892032</v>
      </c>
      <c r="K91" s="5">
        <v>9.6832907773939006E-2</v>
      </c>
      <c r="L91" s="6">
        <v>2.3259382162881264</v>
      </c>
      <c r="M91" s="5">
        <v>1.0843232510633722</v>
      </c>
      <c r="N91" s="6">
        <v>2.4833816781035991</v>
      </c>
      <c r="O91" s="5">
        <v>0.89705964494615364</v>
      </c>
      <c r="P91" s="6">
        <v>1.56735593075393</v>
      </c>
      <c r="Q91" s="5">
        <v>0.36732034303472477</v>
      </c>
      <c r="R91" s="6">
        <v>1.5856782358242552</v>
      </c>
      <c r="S91" s="5">
        <v>0.60890014246031399</v>
      </c>
      <c r="T91" s="6">
        <v>0.87920959117410225</v>
      </c>
      <c r="U91" s="5">
        <v>0.39360320084348005</v>
      </c>
      <c r="V91" s="6">
        <v>7.3219828900021193</v>
      </c>
      <c r="W91" s="5">
        <v>5.0113268089280725</v>
      </c>
    </row>
    <row r="93" spans="1:70" x14ac:dyDescent="0.25">
      <c r="A93" s="35" t="s">
        <v>28</v>
      </c>
      <c r="B93" s="36" t="s">
        <v>1</v>
      </c>
      <c r="C93" s="36"/>
      <c r="D93" s="36" t="s">
        <v>29</v>
      </c>
      <c r="E93" s="36" t="s">
        <v>30</v>
      </c>
      <c r="F93" s="36" t="s">
        <v>31</v>
      </c>
      <c r="G93" s="37" t="s">
        <v>32</v>
      </c>
      <c r="H93" s="35" t="s">
        <v>28</v>
      </c>
      <c r="I93" s="36" t="s">
        <v>2</v>
      </c>
      <c r="J93" s="36"/>
      <c r="K93" s="36" t="s">
        <v>29</v>
      </c>
      <c r="L93" s="36" t="s">
        <v>30</v>
      </c>
      <c r="M93" s="36" t="s">
        <v>31</v>
      </c>
      <c r="N93" s="37" t="s">
        <v>32</v>
      </c>
      <c r="O93" s="35" t="s">
        <v>28</v>
      </c>
      <c r="P93" s="38" t="s">
        <v>3</v>
      </c>
      <c r="Q93" s="38"/>
      <c r="R93" s="36" t="s">
        <v>29</v>
      </c>
      <c r="S93" s="36" t="s">
        <v>30</v>
      </c>
      <c r="T93" s="36" t="s">
        <v>31</v>
      </c>
      <c r="U93" s="37" t="s">
        <v>32</v>
      </c>
      <c r="V93" s="35" t="s">
        <v>28</v>
      </c>
      <c r="W93" s="38" t="s">
        <v>4</v>
      </c>
      <c r="X93" s="38"/>
      <c r="Y93" s="36" t="s">
        <v>29</v>
      </c>
      <c r="Z93" s="36" t="s">
        <v>30</v>
      </c>
      <c r="AA93" s="36" t="s">
        <v>31</v>
      </c>
      <c r="AB93" s="37" t="s">
        <v>32</v>
      </c>
      <c r="AC93" s="35" t="s">
        <v>28</v>
      </c>
      <c r="AD93" s="38" t="s">
        <v>18</v>
      </c>
      <c r="AE93" s="38"/>
      <c r="AF93" s="36" t="s">
        <v>29</v>
      </c>
      <c r="AG93" s="36" t="s">
        <v>30</v>
      </c>
      <c r="AH93" s="36" t="s">
        <v>31</v>
      </c>
      <c r="AI93" s="37" t="s">
        <v>32</v>
      </c>
      <c r="AJ93" s="35" t="s">
        <v>28</v>
      </c>
      <c r="AK93" s="38" t="s">
        <v>19</v>
      </c>
      <c r="AL93" s="38"/>
      <c r="AM93" s="36" t="s">
        <v>29</v>
      </c>
      <c r="AN93" s="36" t="s">
        <v>30</v>
      </c>
      <c r="AO93" s="36" t="s">
        <v>31</v>
      </c>
      <c r="AP93" s="37" t="s">
        <v>32</v>
      </c>
      <c r="AQ93" s="35" t="s">
        <v>28</v>
      </c>
      <c r="AR93" s="38" t="s">
        <v>20</v>
      </c>
      <c r="AS93" s="38"/>
      <c r="AT93" s="36" t="s">
        <v>29</v>
      </c>
      <c r="AU93" s="36" t="s">
        <v>30</v>
      </c>
      <c r="AV93" s="36" t="s">
        <v>31</v>
      </c>
      <c r="AW93" s="37" t="s">
        <v>32</v>
      </c>
      <c r="AX93" s="35" t="s">
        <v>28</v>
      </c>
      <c r="AY93" s="38" t="s">
        <v>21</v>
      </c>
      <c r="AZ93" s="38"/>
      <c r="BA93" s="36" t="s">
        <v>29</v>
      </c>
      <c r="BB93" s="36" t="s">
        <v>30</v>
      </c>
      <c r="BC93" s="36" t="s">
        <v>31</v>
      </c>
      <c r="BD93" s="37" t="s">
        <v>32</v>
      </c>
      <c r="BE93" s="35" t="s">
        <v>28</v>
      </c>
      <c r="BF93" s="38" t="s">
        <v>33</v>
      </c>
      <c r="BG93" s="38"/>
      <c r="BH93" s="36" t="s">
        <v>29</v>
      </c>
      <c r="BI93" s="36" t="s">
        <v>30</v>
      </c>
      <c r="BJ93" s="36" t="s">
        <v>31</v>
      </c>
      <c r="BK93" s="37" t="s">
        <v>32</v>
      </c>
      <c r="BL93" s="35" t="s">
        <v>28</v>
      </c>
      <c r="BM93" s="38" t="s">
        <v>23</v>
      </c>
      <c r="BN93" s="38"/>
      <c r="BO93" s="36" t="s">
        <v>29</v>
      </c>
      <c r="BP93" s="36" t="s">
        <v>30</v>
      </c>
      <c r="BQ93" s="36" t="s">
        <v>31</v>
      </c>
      <c r="BR93" s="37" t="s">
        <v>32</v>
      </c>
    </row>
    <row r="94" spans="1:70" x14ac:dyDescent="0.25">
      <c r="A94" s="39">
        <v>0</v>
      </c>
      <c r="B94" s="6">
        <v>1</v>
      </c>
      <c r="C94" s="5">
        <v>0.38632958042035587</v>
      </c>
      <c r="D94" s="40"/>
      <c r="E94" s="40"/>
      <c r="F94" s="40"/>
      <c r="G94" s="41"/>
      <c r="H94" s="39">
        <v>0</v>
      </c>
      <c r="I94" s="6">
        <v>1</v>
      </c>
      <c r="J94" s="5">
        <v>0.19155148285934515</v>
      </c>
      <c r="K94" s="40"/>
      <c r="L94" s="40"/>
      <c r="M94" s="40"/>
      <c r="N94" s="41"/>
      <c r="O94" s="39">
        <v>0</v>
      </c>
      <c r="P94" s="6">
        <v>1</v>
      </c>
      <c r="Q94" s="5">
        <v>0.33252402311033563</v>
      </c>
      <c r="R94" s="40"/>
      <c r="S94" s="40"/>
      <c r="T94" s="40"/>
      <c r="U94" s="41"/>
      <c r="V94" s="39">
        <v>0</v>
      </c>
      <c r="W94" s="6">
        <v>1</v>
      </c>
      <c r="X94" s="5">
        <v>0.22483722008187568</v>
      </c>
      <c r="Y94" s="40"/>
      <c r="Z94" s="40"/>
      <c r="AA94" s="40"/>
      <c r="AB94" s="41"/>
      <c r="AC94" s="39">
        <v>0</v>
      </c>
      <c r="AD94" s="6">
        <v>1</v>
      </c>
      <c r="AE94" s="5">
        <v>0.27643908460002475</v>
      </c>
      <c r="AF94" s="40"/>
      <c r="AG94" s="40"/>
      <c r="AH94" s="40"/>
      <c r="AI94" s="41"/>
      <c r="AJ94" s="39">
        <v>0</v>
      </c>
      <c r="AK94" s="6">
        <v>1</v>
      </c>
      <c r="AL94" s="5">
        <v>0.27585272575008113</v>
      </c>
      <c r="AM94" s="40"/>
      <c r="AN94" s="40"/>
      <c r="AO94" s="40"/>
      <c r="AP94" s="41"/>
      <c r="AQ94" s="39">
        <v>0</v>
      </c>
      <c r="AR94" s="6">
        <v>1</v>
      </c>
      <c r="AS94" s="5">
        <v>0.18129222634706627</v>
      </c>
      <c r="AT94" s="40"/>
      <c r="AU94" s="40"/>
      <c r="AV94" s="40"/>
      <c r="AW94" s="41"/>
      <c r="AX94" s="39">
        <v>0</v>
      </c>
      <c r="AY94" s="6">
        <v>1</v>
      </c>
      <c r="AZ94" s="5">
        <v>0.15446603095178874</v>
      </c>
      <c r="BA94" s="40"/>
      <c r="BB94" s="40"/>
      <c r="BC94" s="40"/>
      <c r="BD94" s="41"/>
      <c r="BE94" s="39">
        <v>0</v>
      </c>
      <c r="BF94" s="6">
        <v>1</v>
      </c>
      <c r="BG94" s="5">
        <v>0.31196306169719962</v>
      </c>
      <c r="BH94" s="40"/>
      <c r="BI94" s="40"/>
      <c r="BJ94" s="40"/>
      <c r="BK94" s="41"/>
      <c r="BL94" s="39">
        <v>0</v>
      </c>
      <c r="BM94" s="6">
        <v>1</v>
      </c>
      <c r="BN94" s="5">
        <v>0.29412953504462108</v>
      </c>
      <c r="BO94" s="40"/>
      <c r="BP94" s="40"/>
      <c r="BQ94" s="40"/>
      <c r="BR94" s="41"/>
    </row>
    <row r="95" spans="1:70" x14ac:dyDescent="0.25">
      <c r="A95" s="39">
        <v>1</v>
      </c>
      <c r="B95" s="21">
        <v>0.90624651877285256</v>
      </c>
      <c r="C95" s="22">
        <v>0.22938411665055597</v>
      </c>
      <c r="D95" s="40">
        <f>(B95+B94)*0.5*1</f>
        <v>0.95312325938642628</v>
      </c>
      <c r="E95" s="40">
        <f>((B95-C95)+(B94-C94))*0.5*1</f>
        <v>0.64526641085097036</v>
      </c>
      <c r="F95" s="40">
        <f>((B95+C95)+(B94+C94))*0.5*1</f>
        <v>1.2609801079218821</v>
      </c>
      <c r="G95" s="41"/>
      <c r="H95" s="39">
        <v>1</v>
      </c>
      <c r="I95" s="21">
        <v>1.6129689247098844</v>
      </c>
      <c r="J95" s="22">
        <v>0.64012313461154013</v>
      </c>
      <c r="K95" s="40">
        <f>(I95+I94)*0.5*1</f>
        <v>1.3064844623549421</v>
      </c>
      <c r="L95" s="40">
        <f>((I95-J95)+(I94-J94))*0.5*1</f>
        <v>0.89064715361949953</v>
      </c>
      <c r="M95" s="40">
        <f>((I95+J95)+(I94+J94))*0.5*1</f>
        <v>1.7223217710903849</v>
      </c>
      <c r="N95" s="41"/>
      <c r="O95" s="39">
        <v>1</v>
      </c>
      <c r="P95" s="21">
        <v>1.3311230394242139</v>
      </c>
      <c r="Q95" s="22">
        <v>0.58787559012147994</v>
      </c>
      <c r="R95" s="40">
        <f>(P95+P94)*0.5*1</f>
        <v>1.165561519712107</v>
      </c>
      <c r="S95" s="40">
        <f>((P95-Q95)+(P94-Q94))*0.5*1</f>
        <v>0.70536171309619911</v>
      </c>
      <c r="T95" s="40">
        <f>((P95+Q95)+(P94+Q94))*0.5*1</f>
        <v>1.6257613263280148</v>
      </c>
      <c r="U95" s="41"/>
      <c r="V95" s="39">
        <v>1</v>
      </c>
      <c r="W95" s="21">
        <v>0.84209963965314227</v>
      </c>
      <c r="X95" s="22">
        <v>0.16176753192501298</v>
      </c>
      <c r="Y95" s="40">
        <f>(W95+W94)*0.5*1</f>
        <v>0.92104981982657108</v>
      </c>
      <c r="Z95" s="40">
        <f>((W95-X95)+(W94-X94))*0.5*1</f>
        <v>0.72774744382312684</v>
      </c>
      <c r="AA95" s="40">
        <f>((W95+X95)+(W94+X94))*0.5*1</f>
        <v>1.1143521958300155</v>
      </c>
      <c r="AB95" s="41"/>
      <c r="AC95" s="39">
        <v>1</v>
      </c>
      <c r="AD95" s="21">
        <v>1.3317937748374802</v>
      </c>
      <c r="AE95" s="22">
        <v>0.53388640315395697</v>
      </c>
      <c r="AF95" s="40">
        <f>(AD95+AD94)*0.5*1</f>
        <v>1.1658968874187401</v>
      </c>
      <c r="AG95" s="40">
        <f>((AD95-AE95)+(AD94-AE94))*0.5*1</f>
        <v>0.76073414354174917</v>
      </c>
      <c r="AH95" s="40">
        <f>((AD95+AE95)+(AD94+AE94))*0.5*1</f>
        <v>1.5710596312957308</v>
      </c>
      <c r="AI95" s="41"/>
      <c r="AJ95" s="39">
        <v>1</v>
      </c>
      <c r="AK95" s="21">
        <v>1.2559745622110792</v>
      </c>
      <c r="AL95" s="22">
        <v>0.39836961506529578</v>
      </c>
      <c r="AM95" s="40">
        <f>(AK95+AK94)*0.5*1</f>
        <v>1.1279872811055396</v>
      </c>
      <c r="AN95" s="40">
        <f>((AK95-AL95)+(AK94-AL94))*0.5*1</f>
        <v>0.79087611069785113</v>
      </c>
      <c r="AO95" s="40">
        <f>((AK95+AL95)+(AK94+AL94))*0.5*1</f>
        <v>1.4650984515132279</v>
      </c>
      <c r="AP95" s="41"/>
      <c r="AQ95" s="39">
        <v>1</v>
      </c>
      <c r="AR95" s="21">
        <v>1.0065481122062885</v>
      </c>
      <c r="AS95" s="22">
        <v>0.16880068715245236</v>
      </c>
      <c r="AT95" s="40">
        <f>(AR95+AR94)*0.5*1</f>
        <v>1.0032740561031441</v>
      </c>
      <c r="AU95" s="40">
        <f>((AR95-AS95)+(AR94-AS94))*0.5*1</f>
        <v>0.82822759935338497</v>
      </c>
      <c r="AV95" s="40">
        <f>((AR95+AS95)+(AR94+AS94))*0.5*1</f>
        <v>1.1783205128529035</v>
      </c>
      <c r="AW95" s="41"/>
      <c r="AX95" s="39">
        <v>1</v>
      </c>
      <c r="AY95" s="21">
        <v>0.79550107030170725</v>
      </c>
      <c r="AZ95" s="22">
        <v>0.17552939738070331</v>
      </c>
      <c r="BA95" s="40">
        <f>(AY95+AY94)*0.5*1</f>
        <v>0.89775053515085368</v>
      </c>
      <c r="BB95" s="40">
        <f>((AY95-AZ95)+(AY94-AZ94))*0.5*1</f>
        <v>0.7327528209846077</v>
      </c>
      <c r="BC95" s="40">
        <f>((AY95+AZ95)+(AY94+AZ94))*0.5*1</f>
        <v>1.0627482493170997</v>
      </c>
      <c r="BD95" s="41"/>
      <c r="BE95" s="39">
        <v>1</v>
      </c>
      <c r="BF95" s="21">
        <v>0.88266178589928679</v>
      </c>
      <c r="BG95" s="22">
        <v>0.16849978001838023</v>
      </c>
      <c r="BH95" s="40">
        <f>(BF95+BF94)*0.5*1</f>
        <v>0.94133089294964334</v>
      </c>
      <c r="BI95" s="40">
        <f>((BF95-BG95)+(BF94-BG94))*0.5*1</f>
        <v>0.70109947209185353</v>
      </c>
      <c r="BJ95" s="40">
        <f>((BF95+BG95)+(BF94+BG94))*0.5*1</f>
        <v>1.1815623138074334</v>
      </c>
      <c r="BK95" s="41"/>
      <c r="BL95" s="39">
        <v>1</v>
      </c>
      <c r="BM95" s="21">
        <v>1.8088471143775116</v>
      </c>
      <c r="BN95" s="22">
        <v>1.4143819654948504</v>
      </c>
      <c r="BO95" s="40">
        <f>(BM95+BM94)*0.5*1</f>
        <v>1.4044235571887558</v>
      </c>
      <c r="BP95" s="40">
        <f>((BM95-BN95)+(BM94-BN94))*0.5*1</f>
        <v>0.55016780691902001</v>
      </c>
      <c r="BQ95" s="40">
        <f>((BM95+BN95)+(BM94+BN94))*0.5*1</f>
        <v>2.2586793074584914</v>
      </c>
      <c r="BR95" s="41"/>
    </row>
    <row r="96" spans="1:70" x14ac:dyDescent="0.25">
      <c r="A96" s="39">
        <v>2</v>
      </c>
      <c r="B96" s="6">
        <v>0.81207332694568712</v>
      </c>
      <c r="C96" s="5">
        <v>0.4944312258530274</v>
      </c>
      <c r="D96" s="40">
        <f>(B96+B95)*0.5*1</f>
        <v>0.8591599228592699</v>
      </c>
      <c r="E96" s="40">
        <f>((B96-C96)+(B95-C95))*0.5*1</f>
        <v>0.49725225160747821</v>
      </c>
      <c r="F96" s="40">
        <f>((B96+C96)+(B95+C95))*0.5*1</f>
        <v>1.2210675941110614</v>
      </c>
      <c r="G96" s="41"/>
      <c r="H96" s="39">
        <v>2</v>
      </c>
      <c r="I96" s="6">
        <v>0.84918598071664597</v>
      </c>
      <c r="J96" s="5">
        <v>0.44126049567687153</v>
      </c>
      <c r="K96" s="40">
        <f>(I96+I95)*0.5*1</f>
        <v>1.2310774527132651</v>
      </c>
      <c r="L96" s="40">
        <f>((I96-J96)+(I95-J95))*0.5*1</f>
        <v>0.69038563756905935</v>
      </c>
      <c r="M96" s="40">
        <f>((I96+J96)+(I95+J95))*0.5*1</f>
        <v>1.7717692678574712</v>
      </c>
      <c r="N96" s="41"/>
      <c r="O96" s="39">
        <v>2</v>
      </c>
      <c r="P96" s="6">
        <v>0.99902580461544876</v>
      </c>
      <c r="Q96" s="5">
        <v>0.71664253197141714</v>
      </c>
      <c r="R96" s="40">
        <f>(P96+P95)*0.5*1</f>
        <v>1.1650744220198312</v>
      </c>
      <c r="S96" s="40">
        <f>((P96-Q96)+(P95-Q95))*0.5*1</f>
        <v>0.51281536097338276</v>
      </c>
      <c r="T96" s="40">
        <f>((P96+Q96)+(P95+Q95))*0.5*1</f>
        <v>1.81733348306628</v>
      </c>
      <c r="U96" s="41"/>
      <c r="V96" s="39">
        <v>2</v>
      </c>
      <c r="W96" s="6">
        <v>0.85593775242995274</v>
      </c>
      <c r="X96" s="5">
        <v>0.61257333298347738</v>
      </c>
      <c r="Y96" s="40">
        <f>(W96+W95)*0.5*1</f>
        <v>0.84901869604154756</v>
      </c>
      <c r="Z96" s="40">
        <f>((W96-X96)+(W95-X95))*0.5*1</f>
        <v>0.4618482635873023</v>
      </c>
      <c r="AA96" s="40">
        <f>((W96+X96)+(W95+X95))*0.5*1</f>
        <v>1.2361891284957927</v>
      </c>
      <c r="AB96" s="41"/>
      <c r="AC96" s="39">
        <v>2</v>
      </c>
      <c r="AD96" s="6">
        <v>1.711576216614852</v>
      </c>
      <c r="AE96" s="5">
        <v>1.064296964775991</v>
      </c>
      <c r="AF96" s="40">
        <f>(AD96+AD95)*0.5*1</f>
        <v>1.521684995726166</v>
      </c>
      <c r="AG96" s="40">
        <f>((AD96-AE96)+(AD95-AE95))*0.5*1</f>
        <v>0.72259331176119213</v>
      </c>
      <c r="AH96" s="40">
        <f>((AD96+AE96)+(AD95+AE95))*0.5*1</f>
        <v>2.3207766796911402</v>
      </c>
      <c r="AI96" s="41"/>
      <c r="AJ96" s="39">
        <v>2</v>
      </c>
      <c r="AK96" s="6">
        <v>1.845806615669831</v>
      </c>
      <c r="AL96" s="5">
        <v>1.3206717003985673</v>
      </c>
      <c r="AM96" s="40">
        <f>(AK96+AK95)*0.5*1</f>
        <v>1.550890588940455</v>
      </c>
      <c r="AN96" s="40">
        <f>((AK96-AL96)+(AK95-AL95))*0.5*1</f>
        <v>0.69136993120852352</v>
      </c>
      <c r="AO96" s="40">
        <f>((AK96+AL96)+(AK95+AL95))*0.5*1</f>
        <v>2.4104112466723864</v>
      </c>
      <c r="AP96" s="41"/>
      <c r="AQ96" s="39">
        <v>2</v>
      </c>
      <c r="AR96" s="6">
        <v>0.82902043084154331</v>
      </c>
      <c r="AS96" s="5">
        <v>0.29718972769411478</v>
      </c>
      <c r="AT96" s="40">
        <f>(AR96+AR95)*0.5*1</f>
        <v>0.91778427152391595</v>
      </c>
      <c r="AU96" s="40">
        <f>((AR96-AS96)+(AR95-AS95))*0.5*1</f>
        <v>0.68478906410063234</v>
      </c>
      <c r="AV96" s="40">
        <f>((AR96+AS96)+(AR95+AS95))*0.5*1</f>
        <v>1.1507794789471995</v>
      </c>
      <c r="AW96" s="41"/>
      <c r="AX96" s="39">
        <v>2</v>
      </c>
      <c r="AY96" s="6">
        <v>1.4746106754948751</v>
      </c>
      <c r="AZ96" s="5">
        <v>0.80648619724906689</v>
      </c>
      <c r="BA96" s="40">
        <f>(AY96+AY95)*0.5*1</f>
        <v>1.1350558728982911</v>
      </c>
      <c r="BB96" s="40">
        <f>((AY96-AZ96)+(AY95-AZ95))*0.5*1</f>
        <v>0.64404807558340615</v>
      </c>
      <c r="BC96" s="40">
        <f>((AY96+AZ96)+(AY95+AZ95))*0.5*1</f>
        <v>1.6260636702131761</v>
      </c>
      <c r="BD96" s="41"/>
      <c r="BE96" s="39">
        <v>2</v>
      </c>
      <c r="BF96" s="6">
        <v>1.4126821345880558</v>
      </c>
      <c r="BG96" s="5">
        <v>0.37114691043449632</v>
      </c>
      <c r="BH96" s="40">
        <f>(BF96+BF95)*0.5*1</f>
        <v>1.1476719602436714</v>
      </c>
      <c r="BI96" s="40">
        <f>((BF96-BG96)+(BF95-BG95))*0.5*1</f>
        <v>0.87784861501723299</v>
      </c>
      <c r="BJ96" s="40">
        <f>((BF96+BG96)+(BF95+BG95))*0.5*1</f>
        <v>1.4174953054701096</v>
      </c>
      <c r="BK96" s="41"/>
      <c r="BL96" s="39">
        <v>2</v>
      </c>
      <c r="BM96" s="6">
        <v>2.4242798626724791</v>
      </c>
      <c r="BN96" s="5">
        <v>2.3767720291877095</v>
      </c>
      <c r="BO96" s="40">
        <f>(BM96+BM95)*0.5*1</f>
        <v>2.1165634885249953</v>
      </c>
      <c r="BP96" s="40">
        <f>((BM96-BN96)+(BM95-BN95))*0.5*1</f>
        <v>0.22098649118371538</v>
      </c>
      <c r="BQ96" s="40">
        <f>((BM96+BN96)+(BM95+BN95))*0.5*1</f>
        <v>4.0121404858662757</v>
      </c>
      <c r="BR96" s="41"/>
    </row>
    <row r="97" spans="1:70" x14ac:dyDescent="0.25">
      <c r="A97" s="39">
        <v>4</v>
      </c>
      <c r="B97" s="6">
        <v>0.96246597954660651</v>
      </c>
      <c r="C97" s="5">
        <v>0.28664127888268803</v>
      </c>
      <c r="D97" s="40">
        <f>(B97+B96)*0.5*2</f>
        <v>1.7745393064922936</v>
      </c>
      <c r="E97" s="40">
        <f>((B97-C97)+(B96-C96))*0.5*2</f>
        <v>0.9934668017565782</v>
      </c>
      <c r="F97" s="40">
        <f>((B97+C97)+(B96+C96))*0.5*2</f>
        <v>2.5556118112280091</v>
      </c>
      <c r="G97" s="41"/>
      <c r="H97" s="39">
        <v>4</v>
      </c>
      <c r="I97" s="6">
        <v>0.44512442694007454</v>
      </c>
      <c r="J97" s="5">
        <v>0.18262799381370465</v>
      </c>
      <c r="K97" s="40">
        <f>(I97+I96)*0.5*2</f>
        <v>1.2943104076567205</v>
      </c>
      <c r="L97" s="40">
        <f>((I97-J97)+(I96-J96))*0.5*2</f>
        <v>0.67042191816614438</v>
      </c>
      <c r="M97" s="40">
        <f>((I97+J97)+(I96+J96))*0.5*2</f>
        <v>1.9181988971472967</v>
      </c>
      <c r="N97" s="41"/>
      <c r="O97" s="39">
        <v>4</v>
      </c>
      <c r="P97" s="6">
        <v>0.96556390591042152</v>
      </c>
      <c r="Q97" s="5">
        <v>0.30609814852478501</v>
      </c>
      <c r="R97" s="40">
        <f>(P97+P96)*0.5*2</f>
        <v>1.9645897105258703</v>
      </c>
      <c r="S97" s="40">
        <f>((P97-Q97)+(P96-Q96))*0.5*2</f>
        <v>0.94184903002966813</v>
      </c>
      <c r="T97" s="40">
        <f>((P97+Q97)+(P96+Q96))*0.5*2</f>
        <v>2.9873303910220725</v>
      </c>
      <c r="U97" s="41"/>
      <c r="V97" s="39">
        <v>4</v>
      </c>
      <c r="W97" s="6">
        <v>1.6875604933119386</v>
      </c>
      <c r="X97" s="5">
        <v>0.67558589400774272</v>
      </c>
      <c r="Y97" s="40">
        <f>(W97+W96)*0.5*2</f>
        <v>2.5434982457418913</v>
      </c>
      <c r="Z97" s="40">
        <f>((W97-X97)+(W96-X96))*0.5*2</f>
        <v>1.2553390187506714</v>
      </c>
      <c r="AA97" s="40">
        <f>((W97+X97)+(W96+X96))*0.5*2</f>
        <v>3.8316574727331112</v>
      </c>
      <c r="AB97" s="41"/>
      <c r="AC97" s="39">
        <v>4</v>
      </c>
      <c r="AD97" s="6">
        <v>9.2812910560069302</v>
      </c>
      <c r="AE97" s="5">
        <v>3.6337066471118784</v>
      </c>
      <c r="AF97" s="40">
        <f>(AD97+AD96)*0.5*2</f>
        <v>10.992867272621782</v>
      </c>
      <c r="AG97" s="40">
        <f>((AD97-AE97)+(AD96-AE96))*0.5*2</f>
        <v>6.2948636607339123</v>
      </c>
      <c r="AH97" s="40">
        <f>((AD97+AE97)+(AD96+AE96))*0.5*2</f>
        <v>15.690870884509652</v>
      </c>
      <c r="AI97" s="41"/>
      <c r="AJ97" s="39">
        <v>4</v>
      </c>
      <c r="AK97" s="6">
        <v>7.4308423839957749</v>
      </c>
      <c r="AL97" s="5">
        <v>2.7621034141586023</v>
      </c>
      <c r="AM97" s="40">
        <f>(AK97+AK96)*0.5*2</f>
        <v>9.2766489996656052</v>
      </c>
      <c r="AN97" s="40">
        <f>((AK97-AL97)+(AK96-AL96))*0.5*2</f>
        <v>5.1938738851084363</v>
      </c>
      <c r="AO97" s="40">
        <f>((AK97+AL97)+(AK96+AL96))*0.5*2</f>
        <v>13.359424114222774</v>
      </c>
      <c r="AP97" s="41"/>
      <c r="AQ97" s="39">
        <v>4</v>
      </c>
      <c r="AR97" s="6">
        <v>0.9556315094282174</v>
      </c>
      <c r="AS97" s="5">
        <v>0.17586168344788081</v>
      </c>
      <c r="AT97" s="40">
        <f>(AR97+AR96)*0.5*2</f>
        <v>1.7846519402697607</v>
      </c>
      <c r="AU97" s="40">
        <f>((AR97-AS97)+(AR96-AS96))*0.5*2</f>
        <v>1.311600529127765</v>
      </c>
      <c r="AV97" s="40">
        <f>((AR97+AS97)+(AR96+AS96))*0.5*2</f>
        <v>2.2577033514117564</v>
      </c>
      <c r="AW97" s="41"/>
      <c r="AX97" s="39">
        <v>4</v>
      </c>
      <c r="AY97" s="6">
        <v>1.046310843992686</v>
      </c>
      <c r="AZ97" s="5">
        <v>0.15900049298368388</v>
      </c>
      <c r="BA97" s="40">
        <f>(AY97+AY96)*0.5*2</f>
        <v>2.5209215194875609</v>
      </c>
      <c r="BB97" s="40">
        <f>((AY97-AZ97)+(AY96-AZ96))*0.5*2</f>
        <v>1.5554348292548104</v>
      </c>
      <c r="BC97" s="40">
        <f>((AY97+AZ97)+(AY96+AZ96))*0.5*2</f>
        <v>3.4864082097203117</v>
      </c>
      <c r="BD97" s="41"/>
      <c r="BE97" s="39">
        <v>4</v>
      </c>
      <c r="BF97" s="6">
        <v>0.84641756023135872</v>
      </c>
      <c r="BG97" s="5">
        <v>0.17494876293011472</v>
      </c>
      <c r="BH97" s="40">
        <f>(BF97+BF96)*0.5*2</f>
        <v>2.2590996948194144</v>
      </c>
      <c r="BI97" s="40">
        <f>((BF97-BG97)+(BF96-BG96))*0.5*2</f>
        <v>1.7130040214548035</v>
      </c>
      <c r="BJ97" s="40">
        <f>((BF97+BG97)+(BF96+BG96))*0.5*2</f>
        <v>2.8051953681840258</v>
      </c>
      <c r="BK97" s="41"/>
      <c r="BL97" s="39">
        <v>4</v>
      </c>
      <c r="BM97" s="6">
        <v>31.195260029953914</v>
      </c>
      <c r="BN97" s="5">
        <v>17.561626892339746</v>
      </c>
      <c r="BO97" s="40">
        <f>(BM97+BM96)*0.5*2</f>
        <v>33.619539892626392</v>
      </c>
      <c r="BP97" s="40">
        <f>((BM97-BN97)+(BM96-BN96))*0.5*2</f>
        <v>13.681140971098937</v>
      </c>
      <c r="BQ97" s="40">
        <f>((BM97+BN97)+(BM96+BN96))*0.5*2</f>
        <v>53.55793881415385</v>
      </c>
      <c r="BR97" s="41"/>
    </row>
    <row r="98" spans="1:70" x14ac:dyDescent="0.25">
      <c r="A98" s="39">
        <v>6</v>
      </c>
      <c r="B98" s="6">
        <v>1.2126247497908422</v>
      </c>
      <c r="C98" s="5">
        <v>0.25134000557780689</v>
      </c>
      <c r="D98" s="40">
        <f>(B98+B97)*0.5*2</f>
        <v>2.1750907293374486</v>
      </c>
      <c r="E98" s="40">
        <f>((B98-C98)+(B97-C97))*0.5*2</f>
        <v>1.6371094448769536</v>
      </c>
      <c r="F98" s="40">
        <f>((B98+C98)+(B97+C97))*0.5*2</f>
        <v>2.7130720137979436</v>
      </c>
      <c r="G98" s="41"/>
      <c r="H98" s="39">
        <v>6</v>
      </c>
      <c r="I98" s="6">
        <v>0.94497308618696252</v>
      </c>
      <c r="J98" s="5">
        <v>0.23692945949179262</v>
      </c>
      <c r="K98" s="40">
        <f>(I98+I97)*0.5*2</f>
        <v>1.390097513127037</v>
      </c>
      <c r="L98" s="40">
        <f>((I98-J98)+(I97-J97))*0.5*2</f>
        <v>0.9705400598215399</v>
      </c>
      <c r="M98" s="40">
        <f>((I98+J98)+(I97+J97))*0.5*2</f>
        <v>1.8096549664325343</v>
      </c>
      <c r="N98" s="41"/>
      <c r="O98" s="39">
        <v>6</v>
      </c>
      <c r="P98" s="6">
        <v>1.0340928347996869</v>
      </c>
      <c r="Q98" s="5">
        <v>0.32425518419650839</v>
      </c>
      <c r="R98" s="40">
        <f>(P98+P97)*0.5*2</f>
        <v>1.9996567407101085</v>
      </c>
      <c r="S98" s="40">
        <f>((P98-Q98)+(P97-Q97))*0.5*2</f>
        <v>1.3693034079888151</v>
      </c>
      <c r="T98" s="40">
        <f>((P98+Q98)+(P97+Q97))*0.5*2</f>
        <v>2.6300100734314018</v>
      </c>
      <c r="U98" s="41"/>
      <c r="V98" s="39">
        <v>6</v>
      </c>
      <c r="W98" s="6">
        <v>1.1311606053892032</v>
      </c>
      <c r="X98" s="5">
        <v>9.6832907773939006E-2</v>
      </c>
      <c r="Y98" s="40">
        <f>(W98+W97)*0.5*2</f>
        <v>2.8187210987011415</v>
      </c>
      <c r="Z98" s="40">
        <f>((W98-X98)+(W97-X97))*0.5*2</f>
        <v>2.0463022969194604</v>
      </c>
      <c r="AA98" s="40">
        <f>((W98+X98)+(W97+X97))*0.5*2</f>
        <v>3.5911399004828235</v>
      </c>
      <c r="AB98" s="41"/>
      <c r="AC98" s="39">
        <v>6</v>
      </c>
      <c r="AD98" s="6">
        <v>2.3259382162881264</v>
      </c>
      <c r="AE98" s="5">
        <v>1.0843232510633722</v>
      </c>
      <c r="AF98" s="40">
        <f>(AD98+AD97)*0.5*2</f>
        <v>11.607229272295056</v>
      </c>
      <c r="AG98" s="40">
        <f>((AD98-AE98)+(AD97-AE97))*0.5*2</f>
        <v>6.889199374119805</v>
      </c>
      <c r="AH98" s="40">
        <f>((AD98+AE98)+(AD97+AE97))*0.5*2</f>
        <v>16.325259170470307</v>
      </c>
      <c r="AI98" s="41"/>
      <c r="AJ98" s="39">
        <v>6</v>
      </c>
      <c r="AK98" s="6">
        <v>2.4833816781035991</v>
      </c>
      <c r="AL98" s="5">
        <v>0.89705964494615364</v>
      </c>
      <c r="AM98" s="40">
        <f>(AK98+AK97)*0.5*2</f>
        <v>9.9142240620993736</v>
      </c>
      <c r="AN98" s="40">
        <f>((AK98-AL98)+(AK97-AL97))*0.5*2</f>
        <v>6.2550610029946183</v>
      </c>
      <c r="AO98" s="40">
        <f>((AK98+AL98)+(AK97+AL97))*0.5*2</f>
        <v>13.573387121204128</v>
      </c>
      <c r="AP98" s="41"/>
      <c r="AQ98" s="39">
        <v>6</v>
      </c>
      <c r="AR98" s="6">
        <v>1.56735593075393</v>
      </c>
      <c r="AS98" s="5">
        <v>0.36732034303472477</v>
      </c>
      <c r="AT98" s="40">
        <f>(AR98+AR97)*0.5*2</f>
        <v>2.5229874401821473</v>
      </c>
      <c r="AU98" s="40">
        <f>((AR98-AS98)+(AR97-AS97))*0.5*2</f>
        <v>1.979805413699542</v>
      </c>
      <c r="AV98" s="40">
        <f>((AR98+AS98)+(AR97+AS97))*0.5*2</f>
        <v>3.066169466664753</v>
      </c>
      <c r="AW98" s="41"/>
      <c r="AX98" s="39">
        <v>6</v>
      </c>
      <c r="AY98" s="6">
        <v>1.5856782358242552</v>
      </c>
      <c r="AZ98" s="5">
        <v>0.60890014246031399</v>
      </c>
      <c r="BA98" s="40">
        <f>(AY98+AY97)*0.5*2</f>
        <v>2.6319890798169414</v>
      </c>
      <c r="BB98" s="40">
        <f>((AY98-AZ98)+(AY97-AZ97))*0.5*2</f>
        <v>1.8640884443729433</v>
      </c>
      <c r="BC98" s="40">
        <f>((AY98+AZ98)+(AY97+AZ97))*0.5*2</f>
        <v>3.3998897152609389</v>
      </c>
      <c r="BD98" s="41"/>
      <c r="BE98" s="39">
        <v>6</v>
      </c>
      <c r="BF98" s="6">
        <v>0.87920959117410225</v>
      </c>
      <c r="BG98" s="5">
        <v>0.39360320084348005</v>
      </c>
      <c r="BH98" s="40">
        <f>(BF98+BF97)*0.5*2</f>
        <v>1.7256271514054609</v>
      </c>
      <c r="BI98" s="40">
        <f>((BF98-BG98)+(BF97-BG97))*0.5*2</f>
        <v>1.1570751876318661</v>
      </c>
      <c r="BJ98" s="40">
        <f>((BF98+BG98)+(BF97+BG97))*0.5*2</f>
        <v>2.2941791151790554</v>
      </c>
      <c r="BK98" s="41"/>
      <c r="BL98" s="39">
        <v>6</v>
      </c>
      <c r="BM98" s="6">
        <v>7.3219828900021193</v>
      </c>
      <c r="BN98" s="5">
        <v>5.0113268089280725</v>
      </c>
      <c r="BO98" s="40">
        <f>(BM98+BM97)*0.5*2</f>
        <v>38.517242919956033</v>
      </c>
      <c r="BP98" s="40">
        <f>((BM98-BN98)+(BM97-BN97))*0.5*2</f>
        <v>15.944289218688215</v>
      </c>
      <c r="BQ98" s="40">
        <f>((BM98+BN98)+(BM97+BN97))*0.5*2</f>
        <v>61.090196621223853</v>
      </c>
      <c r="BR98" s="41"/>
    </row>
    <row r="99" spans="1:70" x14ac:dyDescent="0.25">
      <c r="A99" s="42"/>
      <c r="B99" s="43"/>
      <c r="C99" s="44" t="s">
        <v>34</v>
      </c>
      <c r="D99" s="44">
        <f>SUM(D95:D98)</f>
        <v>5.7619132180754384</v>
      </c>
      <c r="E99" s="44">
        <f t="shared" ref="E99:F99" si="21">SUM(E95:E98)</f>
        <v>3.7730949090919803</v>
      </c>
      <c r="F99" s="44">
        <f t="shared" si="21"/>
        <v>7.7507315270588961</v>
      </c>
      <c r="G99" s="45">
        <f>D99-E99</f>
        <v>1.9888183089834581</v>
      </c>
      <c r="H99" s="42"/>
      <c r="I99" s="43"/>
      <c r="J99" s="44" t="s">
        <v>34</v>
      </c>
      <c r="K99" s="44">
        <f>SUM(K95:K98)</f>
        <v>5.2219698358519642</v>
      </c>
      <c r="L99" s="44">
        <f t="shared" ref="L99:M99" si="22">SUM(L95:L98)</f>
        <v>3.2219947691762432</v>
      </c>
      <c r="M99" s="44">
        <f t="shared" si="22"/>
        <v>7.2219449025276869</v>
      </c>
      <c r="N99" s="45">
        <f>K99-L99</f>
        <v>1.999975066675721</v>
      </c>
      <c r="O99" s="42"/>
      <c r="P99" s="43"/>
      <c r="Q99" s="44" t="s">
        <v>34</v>
      </c>
      <c r="R99" s="44">
        <f>SUM(R95:R98)</f>
        <v>6.2948823929679172</v>
      </c>
      <c r="S99" s="44">
        <f t="shared" ref="S99:T99" si="23">SUM(S95:S98)</f>
        <v>3.529329512088065</v>
      </c>
      <c r="T99" s="44">
        <f t="shared" si="23"/>
        <v>9.0604352738477694</v>
      </c>
      <c r="U99" s="45">
        <f>R99-S99</f>
        <v>2.7655528808798522</v>
      </c>
      <c r="V99" s="42"/>
      <c r="W99" s="43"/>
      <c r="X99" s="44" t="s">
        <v>34</v>
      </c>
      <c r="Y99" s="44">
        <f>SUM(Y95:Y98)</f>
        <v>7.1322878603111519</v>
      </c>
      <c r="Z99" s="44">
        <f t="shared" ref="Z99:AA99" si="24">SUM(Z95:Z98)</f>
        <v>4.4912370230805614</v>
      </c>
      <c r="AA99" s="44">
        <f t="shared" si="24"/>
        <v>9.7733386975417424</v>
      </c>
      <c r="AB99" s="45">
        <f>Y99-Z99</f>
        <v>2.6410508372305905</v>
      </c>
      <c r="AC99" s="42"/>
      <c r="AD99" s="43"/>
      <c r="AE99" s="44" t="s">
        <v>34</v>
      </c>
      <c r="AF99" s="44">
        <f>SUM(AF95:AF98)</f>
        <v>25.287678428061746</v>
      </c>
      <c r="AG99" s="44">
        <f t="shared" ref="AG99:AH99" si="25">SUM(AG95:AG98)</f>
        <v>14.667390490156659</v>
      </c>
      <c r="AH99" s="44">
        <f t="shared" si="25"/>
        <v>35.907966365966828</v>
      </c>
      <c r="AI99" s="45">
        <f>AF99-AG99</f>
        <v>10.620287937905086</v>
      </c>
      <c r="AJ99" s="42"/>
      <c r="AK99" s="43"/>
      <c r="AL99" s="44" t="s">
        <v>34</v>
      </c>
      <c r="AM99" s="44">
        <f>SUM(AM95:AM98)</f>
        <v>21.869750931810973</v>
      </c>
      <c r="AN99" s="44">
        <f t="shared" ref="AN99:AO99" si="26">SUM(AN95:AN98)</f>
        <v>12.931180930009429</v>
      </c>
      <c r="AO99" s="44">
        <f t="shared" si="26"/>
        <v>30.808320933612517</v>
      </c>
      <c r="AP99" s="45">
        <f>AM99-AN99</f>
        <v>8.9385700018015442</v>
      </c>
      <c r="AQ99" s="42"/>
      <c r="AR99" s="43"/>
      <c r="AS99" s="44" t="s">
        <v>34</v>
      </c>
      <c r="AT99" s="44">
        <f>SUM(AT95:AT98)</f>
        <v>6.2286977080789683</v>
      </c>
      <c r="AU99" s="44">
        <f t="shared" ref="AU99:AV99" si="27">SUM(AU95:AU98)</f>
        <v>4.8044226062813244</v>
      </c>
      <c r="AV99" s="44">
        <f t="shared" si="27"/>
        <v>7.6529728098766121</v>
      </c>
      <c r="AW99" s="45">
        <f>AT99-AU99</f>
        <v>1.4242751017976438</v>
      </c>
      <c r="AX99" s="42"/>
      <c r="AY99" s="43"/>
      <c r="AZ99" s="44" t="s">
        <v>34</v>
      </c>
      <c r="BA99" s="44">
        <f>SUM(BA95:BA98)</f>
        <v>7.1857170073536469</v>
      </c>
      <c r="BB99" s="44">
        <f t="shared" ref="BB99:BC99" si="28">SUM(BB95:BB98)</f>
        <v>4.796324170195768</v>
      </c>
      <c r="BC99" s="44">
        <f t="shared" si="28"/>
        <v>9.5751098445115268</v>
      </c>
      <c r="BD99" s="45">
        <f>BA99-BB99</f>
        <v>2.389392837157879</v>
      </c>
      <c r="BE99" s="42"/>
      <c r="BF99" s="43"/>
      <c r="BG99" s="44" t="s">
        <v>34</v>
      </c>
      <c r="BH99" s="44">
        <f>SUM(BH95:BH98)</f>
        <v>6.0737296994181902</v>
      </c>
      <c r="BI99" s="44">
        <f t="shared" ref="BI99:BJ99" si="29">SUM(BI95:BI98)</f>
        <v>4.449027296195756</v>
      </c>
      <c r="BJ99" s="44">
        <f t="shared" si="29"/>
        <v>7.6984321026406244</v>
      </c>
      <c r="BK99" s="45">
        <f>BH99-BI99</f>
        <v>1.6247024032224342</v>
      </c>
      <c r="BL99" s="42"/>
      <c r="BM99" s="43"/>
      <c r="BN99" s="44" t="s">
        <v>34</v>
      </c>
      <c r="BO99" s="44">
        <f>SUM(BO95:BO98)</f>
        <v>75.657769858296177</v>
      </c>
      <c r="BP99" s="44">
        <f t="shared" ref="BP99:BQ99" si="30">SUM(BP95:BP98)</f>
        <v>30.396584487889889</v>
      </c>
      <c r="BQ99" s="44">
        <f t="shared" si="30"/>
        <v>120.91895522870247</v>
      </c>
      <c r="BR99" s="45">
        <f>BO99-BP99</f>
        <v>45.261185370406288</v>
      </c>
    </row>
    <row r="101" spans="1:70" x14ac:dyDescent="0.25">
      <c r="A101" t="s">
        <v>35</v>
      </c>
      <c r="B101" s="46" t="s">
        <v>29</v>
      </c>
      <c r="C101" s="46" t="s">
        <v>32</v>
      </c>
      <c r="D101" s="46" t="s">
        <v>30</v>
      </c>
      <c r="E101" s="46" t="s">
        <v>31</v>
      </c>
      <c r="H101" s="47"/>
      <c r="I101" s="47"/>
    </row>
    <row r="102" spans="1:70" x14ac:dyDescent="0.25">
      <c r="A102" t="s">
        <v>1</v>
      </c>
      <c r="B102" s="47">
        <v>5.7619132180754384</v>
      </c>
      <c r="C102" s="48">
        <v>1.9888183089834581</v>
      </c>
      <c r="D102" s="49">
        <v>3.7730949090919803</v>
      </c>
      <c r="E102" s="49">
        <v>7.7507315270588961</v>
      </c>
    </row>
    <row r="103" spans="1:70" x14ac:dyDescent="0.25">
      <c r="A103" t="s">
        <v>2</v>
      </c>
      <c r="B103">
        <v>5.2219698358519642</v>
      </c>
      <c r="C103">
        <v>1.999975066675721</v>
      </c>
      <c r="D103">
        <v>3.2219947691762432</v>
      </c>
      <c r="E103">
        <v>7.2219449025276869</v>
      </c>
    </row>
    <row r="104" spans="1:70" x14ac:dyDescent="0.25">
      <c r="A104" t="s">
        <v>3</v>
      </c>
      <c r="B104">
        <v>6.2948823929679172</v>
      </c>
      <c r="C104">
        <v>2.7655528808798522</v>
      </c>
      <c r="D104">
        <v>3.529329512088065</v>
      </c>
      <c r="E104">
        <v>9.0604352738477694</v>
      </c>
    </row>
    <row r="105" spans="1:70" x14ac:dyDescent="0.25">
      <c r="A105" t="s">
        <v>4</v>
      </c>
      <c r="B105">
        <v>7.1322878603111519</v>
      </c>
      <c r="C105">
        <v>2.6410508372305905</v>
      </c>
      <c r="D105">
        <v>4.4912370230805614</v>
      </c>
      <c r="E105">
        <v>9.7733386975417424</v>
      </c>
    </row>
    <row r="106" spans="1:70" x14ac:dyDescent="0.25">
      <c r="A106" t="s">
        <v>18</v>
      </c>
      <c r="B106">
        <v>25.287678428061746</v>
      </c>
      <c r="C106">
        <v>10.620287937905086</v>
      </c>
      <c r="D106">
        <v>14.667390490156659</v>
      </c>
      <c r="E106">
        <v>35.907966365966828</v>
      </c>
    </row>
    <row r="107" spans="1:70" x14ac:dyDescent="0.25">
      <c r="A107" t="s">
        <v>19</v>
      </c>
      <c r="B107">
        <v>21.869750931810973</v>
      </c>
      <c r="C107">
        <v>8.9385700018015442</v>
      </c>
      <c r="D107">
        <v>12.931180930009429</v>
      </c>
      <c r="E107">
        <v>30.808320933612517</v>
      </c>
    </row>
    <row r="108" spans="1:70" x14ac:dyDescent="0.25">
      <c r="A108" t="s">
        <v>20</v>
      </c>
      <c r="B108">
        <v>6.2286977080789683</v>
      </c>
      <c r="C108">
        <v>1.4242751017976438</v>
      </c>
      <c r="D108">
        <v>4.8044226062813244</v>
      </c>
      <c r="E108">
        <v>7.6529728098766121</v>
      </c>
    </row>
    <row r="109" spans="1:70" x14ac:dyDescent="0.25">
      <c r="A109" t="s">
        <v>21</v>
      </c>
      <c r="B109">
        <v>7.1857170073536469</v>
      </c>
      <c r="C109">
        <v>2.389392837157879</v>
      </c>
      <c r="D109">
        <v>4.796324170195768</v>
      </c>
      <c r="E109">
        <v>9.5751098445115268</v>
      </c>
    </row>
    <row r="110" spans="1:70" x14ac:dyDescent="0.25">
      <c r="A110" t="s">
        <v>33</v>
      </c>
      <c r="B110">
        <v>6.0737296994181902</v>
      </c>
      <c r="C110">
        <v>1.6247024032224342</v>
      </c>
      <c r="D110">
        <v>4.449027296195756</v>
      </c>
      <c r="E110">
        <v>7.6984321026406244</v>
      </c>
    </row>
    <row r="111" spans="1:70" x14ac:dyDescent="0.25">
      <c r="A111" t="s">
        <v>23</v>
      </c>
      <c r="B111">
        <v>75.657769858296177</v>
      </c>
      <c r="C111">
        <v>45.261185370406288</v>
      </c>
      <c r="D111">
        <v>30.396584487889889</v>
      </c>
      <c r="E111">
        <v>120.91895522870247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0"/>
  <sheetViews>
    <sheetView topLeftCell="A77" zoomScale="80" zoomScaleNormal="80" workbookViewId="0">
      <selection activeCell="B101" sqref="B101:B104"/>
    </sheetView>
  </sheetViews>
  <sheetFormatPr defaultRowHeight="15" x14ac:dyDescent="0.25"/>
  <cols>
    <col min="7" max="8" width="12" bestFit="1" customWidth="1"/>
    <col min="29" max="29" width="12" bestFit="1" customWidth="1"/>
    <col min="43" max="43" width="12" bestFit="1" customWidth="1"/>
    <col min="77" max="77" width="12" bestFit="1" customWidth="1"/>
    <col min="78" max="78" width="10" bestFit="1" customWidth="1"/>
  </cols>
  <sheetData>
    <row r="3" spans="2:80" x14ac:dyDescent="0.25">
      <c r="B3" s="12"/>
      <c r="C3" s="12"/>
      <c r="D3" s="12"/>
      <c r="E3" s="11" t="s">
        <v>0</v>
      </c>
      <c r="F3" s="10"/>
      <c r="G3" s="10"/>
      <c r="H3" s="10"/>
      <c r="I3" s="10"/>
      <c r="J3" s="9"/>
      <c r="K3" s="11" t="s">
        <v>1</v>
      </c>
      <c r="L3" s="10"/>
      <c r="M3" s="10"/>
      <c r="N3" s="10"/>
      <c r="O3" s="10"/>
      <c r="P3" s="10"/>
      <c r="Q3" s="9"/>
      <c r="R3" s="11" t="s">
        <v>2</v>
      </c>
      <c r="S3" s="10"/>
      <c r="T3" s="10"/>
      <c r="U3" s="10"/>
      <c r="V3" s="10"/>
      <c r="W3" s="10"/>
      <c r="X3" s="9"/>
      <c r="Y3" s="11" t="s">
        <v>3</v>
      </c>
      <c r="Z3" s="10"/>
      <c r="AA3" s="10"/>
      <c r="AB3" s="10"/>
      <c r="AC3" s="10"/>
      <c r="AD3" s="10"/>
      <c r="AE3" s="9"/>
      <c r="AF3" s="11" t="s">
        <v>4</v>
      </c>
      <c r="AG3" s="10"/>
      <c r="AH3" s="10"/>
      <c r="AI3" s="10"/>
      <c r="AJ3" s="10"/>
      <c r="AK3" s="10"/>
      <c r="AL3" s="9"/>
      <c r="AM3" s="11" t="s">
        <v>5</v>
      </c>
      <c r="AN3" s="10"/>
      <c r="AO3" s="10"/>
      <c r="AP3" s="10"/>
      <c r="AQ3" s="10"/>
      <c r="AR3" s="10"/>
      <c r="AS3" s="9"/>
      <c r="AT3" s="11" t="s">
        <v>6</v>
      </c>
      <c r="AU3" s="10"/>
      <c r="AV3" s="10"/>
      <c r="AW3" s="10"/>
      <c r="AX3" s="10"/>
      <c r="AY3" s="10"/>
      <c r="AZ3" s="9"/>
      <c r="BA3" s="11" t="s">
        <v>7</v>
      </c>
      <c r="BB3" s="10"/>
      <c r="BC3" s="10"/>
      <c r="BD3" s="10"/>
      <c r="BE3" s="10"/>
      <c r="BF3" s="10"/>
      <c r="BG3" s="9"/>
      <c r="BH3" s="11" t="s">
        <v>8</v>
      </c>
      <c r="BI3" s="10"/>
      <c r="BJ3" s="10"/>
      <c r="BK3" s="10"/>
      <c r="BL3" s="10"/>
      <c r="BM3" s="10"/>
      <c r="BN3" s="9"/>
      <c r="BO3" s="11" t="s">
        <v>9</v>
      </c>
      <c r="BP3" s="10"/>
      <c r="BQ3" s="10"/>
      <c r="BR3" s="10"/>
      <c r="BS3" s="10"/>
      <c r="BT3" s="10"/>
      <c r="BU3" s="9"/>
      <c r="BV3" s="11" t="s">
        <v>10</v>
      </c>
      <c r="BW3" s="10"/>
      <c r="BX3" s="10"/>
      <c r="BY3" s="10"/>
      <c r="BZ3" s="10"/>
      <c r="CA3" s="10"/>
      <c r="CB3" s="9"/>
    </row>
    <row r="4" spans="2:80" x14ac:dyDescent="0.25">
      <c r="B4" s="8">
        <v>1</v>
      </c>
      <c r="C4" s="8" t="s">
        <v>11</v>
      </c>
      <c r="D4" s="8" t="s">
        <v>12</v>
      </c>
      <c r="E4" s="7">
        <v>15.2</v>
      </c>
      <c r="F4" s="8">
        <f t="shared" ref="F4:F30" si="0">2^-E4</f>
        <v>2.6567094827152239E-5</v>
      </c>
      <c r="G4" s="8">
        <f>AVERAGE(F4:F6)</f>
        <v>2.554280060231459E-5</v>
      </c>
      <c r="H4" s="8">
        <f>STDEV(F4:F6)</f>
        <v>4.137755285810458E-6</v>
      </c>
      <c r="I4" s="6">
        <v>1</v>
      </c>
      <c r="J4" s="5">
        <f>H4/G4</f>
        <v>0.1619930151839149</v>
      </c>
      <c r="K4" s="14">
        <v>26.23</v>
      </c>
      <c r="L4" s="8">
        <f t="shared" ref="L4:L30" si="1">K4-E4</f>
        <v>11.030000000000001</v>
      </c>
      <c r="M4" s="8">
        <f t="shared" ref="M4:M30" si="2">2^-L4</f>
        <v>4.7823256718111619E-4</v>
      </c>
      <c r="N4" s="8">
        <f>AVERAGE(M4:M6)</f>
        <v>5.1220117132050335E-4</v>
      </c>
      <c r="O4" s="8">
        <f>STDEV(M4:M6)</f>
        <v>1.9787846360706487E-4</v>
      </c>
      <c r="P4" s="6">
        <v>1</v>
      </c>
      <c r="Q4" s="5">
        <f>O4/N4</f>
        <v>0.38632958042035587</v>
      </c>
      <c r="R4" s="14">
        <v>25.44</v>
      </c>
      <c r="S4" s="8">
        <f t="shared" ref="S4:S30" si="3">R4-E4</f>
        <v>10.240000000000002</v>
      </c>
      <c r="T4" s="8">
        <f t="shared" ref="T4:T30" si="4">2^-S4</f>
        <v>8.2689971910402955E-4</v>
      </c>
      <c r="U4" s="8">
        <f>AVERAGE(T4:T6)</f>
        <v>8.2575553085821639E-4</v>
      </c>
      <c r="V4" s="8">
        <f>STDEV(T4:T6)</f>
        <v>1.581746964151971E-4</v>
      </c>
      <c r="W4" s="6">
        <v>1</v>
      </c>
      <c r="X4" s="5">
        <f>V4/U4</f>
        <v>0.19155148285934515</v>
      </c>
      <c r="Y4" s="14">
        <v>26.27</v>
      </c>
      <c r="Z4" s="8">
        <f t="shared" ref="Z4:Z30" si="5">Y4-E4</f>
        <v>11.07</v>
      </c>
      <c r="AA4" s="8">
        <f t="shared" ref="AA4:AA30" si="6">2^-Z4</f>
        <v>4.6515527248239128E-4</v>
      </c>
      <c r="AB4" s="8">
        <f>AVERAGE(AA4:AA6)</f>
        <v>5.2705589945680484E-4</v>
      </c>
      <c r="AC4" s="8">
        <f>STDEV(AA4:AA6)</f>
        <v>1.752587480914133E-4</v>
      </c>
      <c r="AD4" s="6">
        <v>1</v>
      </c>
      <c r="AE4" s="5">
        <f>AC4/AB4</f>
        <v>0.33252402311033563</v>
      </c>
      <c r="AF4" s="14">
        <v>25.42</v>
      </c>
      <c r="AG4" s="8">
        <f t="shared" ref="AG4:AG30" si="7">AF4-E4</f>
        <v>10.220000000000002</v>
      </c>
      <c r="AH4" s="8">
        <f t="shared" ref="AH4:AH30" si="8">2^-AG4</f>
        <v>8.3844280902124269E-4</v>
      </c>
      <c r="AI4" s="8">
        <f>AVERAGE(AH4:AH6)</f>
        <v>1.0131983365636794E-3</v>
      </c>
      <c r="AJ4" s="8">
        <f>STDEV(AH4:AH6)</f>
        <v>2.2780469738455832E-4</v>
      </c>
      <c r="AK4" s="6">
        <v>1</v>
      </c>
      <c r="AL4" s="5">
        <f>AJ4/AI4</f>
        <v>0.22483722008187568</v>
      </c>
      <c r="AM4" s="14">
        <v>24.01</v>
      </c>
      <c r="AN4" s="8">
        <f t="shared" ref="AN4:AN30" si="9">AM4-E4</f>
        <v>8.8100000000000023</v>
      </c>
      <c r="AO4" s="8">
        <f t="shared" ref="AO4:AO30" si="10">2^-AN4</f>
        <v>2.2280541325555127E-3</v>
      </c>
      <c r="AP4" s="8">
        <f>AVERAGE(AO4:AO6)</f>
        <v>3.165477408967146E-3</v>
      </c>
      <c r="AQ4" s="8">
        <f>STDEV(AO4:AO6)</f>
        <v>8.7506167725693608E-4</v>
      </c>
      <c r="AR4" s="6">
        <v>1</v>
      </c>
      <c r="AS4" s="5">
        <f>AQ4/AP4</f>
        <v>0.27643908460002475</v>
      </c>
      <c r="AT4" s="14">
        <v>19.48</v>
      </c>
      <c r="AU4" s="8">
        <f t="shared" ref="AU4:AU30" si="11">AT4-E4</f>
        <v>4.2800000000000011</v>
      </c>
      <c r="AV4" s="8">
        <f t="shared" ref="AV4:AV30" si="12">2^-AU4</f>
        <v>5.1474438579223278E-2</v>
      </c>
      <c r="AW4" s="8">
        <f>AVERAGE(AV4:AV6)</f>
        <v>5.6391794095127103E-2</v>
      </c>
      <c r="AX4" s="8">
        <f>STDEV(AV4:AV6)</f>
        <v>1.5555830111078141E-2</v>
      </c>
      <c r="AY4" s="6">
        <v>1</v>
      </c>
      <c r="AZ4" s="5">
        <f>AX4/AW4</f>
        <v>0.27585272575008113</v>
      </c>
      <c r="BA4" s="14">
        <v>29.1</v>
      </c>
      <c r="BB4" s="8">
        <f t="shared" ref="BB4:BB30" si="13">BA4-E4</f>
        <v>13.900000000000002</v>
      </c>
      <c r="BC4" s="8">
        <f t="shared" ref="BC4:BC30" si="14">2^-BB4</f>
        <v>6.5415860750506145E-5</v>
      </c>
      <c r="BD4" s="8">
        <f>AVERAGE(BC4:BC6)</f>
        <v>6.147342315923973E-5</v>
      </c>
      <c r="BE4" s="8">
        <f>STDEV(BC4:BC6)</f>
        <v>1.1144653745713875E-5</v>
      </c>
      <c r="BF4" s="6">
        <v>1</v>
      </c>
      <c r="BG4" s="5">
        <f>BE4/BD4</f>
        <v>0.18129222634706627</v>
      </c>
      <c r="BH4" s="14">
        <v>24.98</v>
      </c>
      <c r="BI4" s="8">
        <f t="shared" ref="BI4:BI30" si="15">BH4-E4</f>
        <v>9.7800000000000011</v>
      </c>
      <c r="BJ4" s="8">
        <f t="shared" ref="BJ4:BJ30" si="16">2^-BI4</f>
        <v>1.137435143035601E-3</v>
      </c>
      <c r="BK4" s="8">
        <f>AVERAGE(BJ4:BJ6)</f>
        <v>1.1334900517062148E-3</v>
      </c>
      <c r="BL4" s="8">
        <f>STDEV(BJ4:BJ6)</f>
        <v>1.7508570941039681E-4</v>
      </c>
      <c r="BM4" s="6">
        <v>1</v>
      </c>
      <c r="BN4" s="5">
        <f>BL4/BK4</f>
        <v>0.15446603095178874</v>
      </c>
      <c r="BO4" s="14">
        <v>25.97</v>
      </c>
      <c r="BP4" s="8">
        <f t="shared" ref="BP4:BP30" si="17">BO4-E4</f>
        <v>10.77</v>
      </c>
      <c r="BQ4" s="8">
        <f t="shared" ref="BQ4:BQ30" si="18">2^-BP4</f>
        <v>5.7267331505462876E-4</v>
      </c>
      <c r="BR4" s="8">
        <f>AVERAGE(BQ4:BQ6)</f>
        <v>6.3455425443949135E-4</v>
      </c>
      <c r="BS4" s="8">
        <f>STDEV(BQ4:BQ6)</f>
        <v>1.9795748802792755E-4</v>
      </c>
      <c r="BT4" s="6">
        <v>1</v>
      </c>
      <c r="BU4" s="5">
        <f>BS4/BR4</f>
        <v>0.31196306169719962</v>
      </c>
      <c r="BV4" s="14">
        <v>40.51</v>
      </c>
      <c r="BW4" s="8">
        <f>BV4-E4</f>
        <v>25.31</v>
      </c>
      <c r="BX4" s="8">
        <f t="shared" ref="BX4:BX30" si="19">2^-BW4</f>
        <v>2.4039797759715574E-8</v>
      </c>
      <c r="BY4" s="8">
        <f>AVERAGE(BX4:BX6)</f>
        <v>1.8512859583297503E-8</v>
      </c>
      <c r="BZ4" s="8">
        <f>STDEV(BX4:BX6)</f>
        <v>5.4451787815816524E-9</v>
      </c>
      <c r="CA4" s="6">
        <v>1</v>
      </c>
      <c r="CB4" s="5">
        <f>BZ4/BY4</f>
        <v>0.29412953504462108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15.54</v>
      </c>
      <c r="F5" s="8">
        <f t="shared" si="0"/>
        <v>2.0989102449642091E-5</v>
      </c>
      <c r="G5" s="8"/>
      <c r="H5" s="8"/>
      <c r="I5" s="6"/>
      <c r="J5" s="5"/>
      <c r="K5" s="14">
        <v>25.97</v>
      </c>
      <c r="L5" s="8">
        <f t="shared" si="1"/>
        <v>10.43</v>
      </c>
      <c r="M5" s="8">
        <f t="shared" si="2"/>
        <v>7.2486502472121541E-4</v>
      </c>
      <c r="N5" s="8"/>
      <c r="O5" s="8"/>
      <c r="P5" s="6"/>
      <c r="Q5" s="5"/>
      <c r="R5" s="14">
        <v>25.53</v>
      </c>
      <c r="S5" s="8">
        <f t="shared" si="3"/>
        <v>9.990000000000002</v>
      </c>
      <c r="T5" s="8">
        <f t="shared" si="4"/>
        <v>9.8335502935226302E-4</v>
      </c>
      <c r="U5" s="8"/>
      <c r="V5" s="8"/>
      <c r="W5" s="6"/>
      <c r="X5" s="5"/>
      <c r="Y5" s="14">
        <v>25.97</v>
      </c>
      <c r="Z5" s="8">
        <f t="shared" si="5"/>
        <v>10.43</v>
      </c>
      <c r="AA5" s="8">
        <f t="shared" si="6"/>
        <v>7.2486502472121541E-4</v>
      </c>
      <c r="AB5" s="8"/>
      <c r="AC5" s="8"/>
      <c r="AD5" s="6"/>
      <c r="AE5" s="5"/>
      <c r="AF5" s="14">
        <v>25.16</v>
      </c>
      <c r="AG5" s="8">
        <f t="shared" si="7"/>
        <v>9.620000000000001</v>
      </c>
      <c r="AH5" s="8">
        <f t="shared" si="8"/>
        <v>1.2708416557050126E-3</v>
      </c>
      <c r="AI5" s="8"/>
      <c r="AJ5" s="8"/>
      <c r="AK5" s="6"/>
      <c r="AL5" s="5"/>
      <c r="AM5" s="14">
        <v>23.52</v>
      </c>
      <c r="AN5" s="8">
        <f t="shared" si="9"/>
        <v>7.98</v>
      </c>
      <c r="AO5" s="8">
        <f t="shared" si="10"/>
        <v>3.9607792179298012E-3</v>
      </c>
      <c r="AP5" s="8"/>
      <c r="AQ5" s="8"/>
      <c r="AR5" s="6"/>
      <c r="AS5" s="5"/>
      <c r="AT5" s="14">
        <v>19.3</v>
      </c>
      <c r="AU5" s="8">
        <f t="shared" si="11"/>
        <v>3.7600000000000016</v>
      </c>
      <c r="AV5" s="8">
        <f t="shared" si="12"/>
        <v>7.3812041339345574E-2</v>
      </c>
      <c r="AW5" s="8"/>
      <c r="AX5" s="8"/>
      <c r="AY5" s="6"/>
      <c r="AZ5" s="5"/>
      <c r="BA5" s="14">
        <v>29.86</v>
      </c>
      <c r="BB5" s="8">
        <f t="shared" si="13"/>
        <v>14.32</v>
      </c>
      <c r="BC5" s="8">
        <f t="shared" si="14"/>
        <v>4.8893425145851E-5</v>
      </c>
      <c r="BD5" s="8"/>
      <c r="BE5" s="8"/>
      <c r="BF5" s="6"/>
      <c r="BG5" s="5"/>
      <c r="BH5" s="14">
        <v>25.12</v>
      </c>
      <c r="BI5" s="8">
        <f t="shared" si="15"/>
        <v>9.5800000000000018</v>
      </c>
      <c r="BJ5" s="8">
        <f t="shared" si="16"/>
        <v>1.306569877720811E-3</v>
      </c>
      <c r="BK5" s="8"/>
      <c r="BL5" s="8"/>
      <c r="BM5" s="6"/>
      <c r="BN5" s="5"/>
      <c r="BO5" s="14">
        <v>25.73</v>
      </c>
      <c r="BP5" s="8">
        <f t="shared" si="17"/>
        <v>10.190000000000001</v>
      </c>
      <c r="BQ5" s="8">
        <f t="shared" si="18"/>
        <v>8.5606027472268998E-4</v>
      </c>
      <c r="BR5" s="8"/>
      <c r="BS5" s="8"/>
      <c r="BT5" s="6"/>
      <c r="BU5" s="5"/>
      <c r="BV5" s="14">
        <v>41.24</v>
      </c>
      <c r="BW5" s="8">
        <f t="shared" ref="BW5:BW30" si="20">BV5-E5</f>
        <v>25.700000000000003</v>
      </c>
      <c r="BX5" s="8">
        <f t="shared" si="19"/>
        <v>1.8345481356157549E-8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7">
        <v>15.07</v>
      </c>
      <c r="F6" s="8">
        <f t="shared" si="0"/>
        <v>2.9072204530149441E-5</v>
      </c>
      <c r="G6" s="8"/>
      <c r="H6" s="8"/>
      <c r="I6" s="6"/>
      <c r="J6" s="5"/>
      <c r="K6" s="14">
        <v>26.62</v>
      </c>
      <c r="L6" s="8">
        <f t="shared" si="1"/>
        <v>11.55</v>
      </c>
      <c r="M6" s="8">
        <f t="shared" si="2"/>
        <v>3.3350592205917841E-4</v>
      </c>
      <c r="N6" s="8"/>
      <c r="O6" s="8"/>
      <c r="P6" s="6"/>
      <c r="Q6" s="5"/>
      <c r="R6" s="14">
        <v>25.62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14">
        <v>26.39</v>
      </c>
      <c r="Z6" s="8">
        <f t="shared" si="5"/>
        <v>11.32</v>
      </c>
      <c r="AA6" s="8">
        <f t="shared" si="6"/>
        <v>3.9114740116680773E-4</v>
      </c>
      <c r="AB6" s="8"/>
      <c r="AC6" s="8"/>
      <c r="AD6" s="6"/>
      <c r="AE6" s="5"/>
      <c r="AF6" s="14">
        <v>25.14</v>
      </c>
      <c r="AG6" s="8">
        <f t="shared" si="7"/>
        <v>10.07</v>
      </c>
      <c r="AH6" s="8">
        <f t="shared" si="8"/>
        <v>9.3031054496478256E-4</v>
      </c>
      <c r="AI6" s="8"/>
      <c r="AJ6" s="8"/>
      <c r="AK6" s="6"/>
      <c r="AL6" s="5"/>
      <c r="AM6" s="14">
        <v>23.31</v>
      </c>
      <c r="AN6" s="8">
        <f t="shared" si="9"/>
        <v>8.2399999999999984</v>
      </c>
      <c r="AO6" s="8">
        <f t="shared" si="10"/>
        <v>3.3075988764161247E-3</v>
      </c>
      <c r="AP6" s="8"/>
      <c r="AQ6" s="8"/>
      <c r="AR6" s="6"/>
      <c r="AS6" s="5"/>
      <c r="AT6" s="13">
        <v>19.579999999999998</v>
      </c>
      <c r="AU6" s="8">
        <f t="shared" si="11"/>
        <v>4.509999999999998</v>
      </c>
      <c r="AV6" s="8">
        <f t="shared" si="12"/>
        <v>4.3888902366812484E-2</v>
      </c>
      <c r="AW6" s="8"/>
      <c r="AX6" s="8"/>
      <c r="AY6" s="6"/>
      <c r="AZ6" s="5"/>
      <c r="BA6" s="14">
        <v>28.87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14">
        <v>25.1</v>
      </c>
      <c r="BI6" s="8">
        <f t="shared" si="15"/>
        <v>10.030000000000001</v>
      </c>
      <c r="BJ6" s="8">
        <f t="shared" si="16"/>
        <v>9.5646513436223259E-4</v>
      </c>
      <c r="BK6" s="8"/>
      <c r="BL6" s="8"/>
      <c r="BM6" s="6"/>
      <c r="BN6" s="5"/>
      <c r="BO6" s="14">
        <v>26.11</v>
      </c>
      <c r="BP6" s="8">
        <f t="shared" si="17"/>
        <v>11.04</v>
      </c>
      <c r="BQ6" s="8">
        <f t="shared" si="18"/>
        <v>4.7492917354115532E-4</v>
      </c>
      <c r="BR6" s="8"/>
      <c r="BS6" s="8"/>
      <c r="BT6" s="6"/>
      <c r="BU6" s="5"/>
      <c r="BV6" s="14">
        <v>41.25</v>
      </c>
      <c r="BW6" s="8">
        <f t="shared" si="20"/>
        <v>26.18</v>
      </c>
      <c r="BX6" s="8">
        <f t="shared" si="19"/>
        <v>1.3153299634019383E-8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17">
        <v>15.12</v>
      </c>
      <c r="F7" s="18">
        <f t="shared" si="0"/>
        <v>2.808189851760485E-5</v>
      </c>
      <c r="G7" s="18">
        <f>AVERAGE(F7:F9)</f>
        <v>2.9016906757037665E-5</v>
      </c>
      <c r="H7" s="18">
        <f>STDEV(F7:F9)</f>
        <v>1.0156166480852885E-6</v>
      </c>
      <c r="I7" s="21">
        <f>G19/G7</f>
        <v>1.3968108450149264</v>
      </c>
      <c r="J7" s="22">
        <f>((H7/G7)^2+(H19/G19)^2)^0.5*I7</f>
        <v>0.2301327337515616</v>
      </c>
      <c r="K7" s="20">
        <v>23.45</v>
      </c>
      <c r="L7" s="18">
        <f t="shared" si="1"/>
        <v>8.33</v>
      </c>
      <c r="M7" s="18">
        <f t="shared" si="2"/>
        <v>3.1075643896676516E-3</v>
      </c>
      <c r="N7" s="18">
        <f>AVERAGE(M7:M9)</f>
        <v>3.1943475847209385E-3</v>
      </c>
      <c r="O7" s="18">
        <f>STDEV(M7:M9)</f>
        <v>5.9290405686891225E-4</v>
      </c>
      <c r="P7" s="21">
        <f>N19/N7</f>
        <v>0.82599642376593618</v>
      </c>
      <c r="Q7" s="22">
        <f>((O7/N7)^2+(O19/N19)^2)^0.5*P7</f>
        <v>0.17034545866744988</v>
      </c>
      <c r="R7" s="23">
        <v>25.79</v>
      </c>
      <c r="S7" s="18">
        <f t="shared" si="3"/>
        <v>10.67</v>
      </c>
      <c r="T7" s="18">
        <f t="shared" si="4"/>
        <v>6.137760617782364E-4</v>
      </c>
      <c r="U7" s="18">
        <f>AVERAGE(T7:T9)</f>
        <v>6.8827339584960786E-4</v>
      </c>
      <c r="V7" s="18">
        <f>STDEV(T7:T9)</f>
        <v>9.3513392476089738E-5</v>
      </c>
      <c r="W7" s="21">
        <f>U19/U7</f>
        <v>1.0554361959915135</v>
      </c>
      <c r="X7" s="22">
        <f>((V7/U7)^2+(V19/U19)^2)^0.5*W7</f>
        <v>0.16712084681214834</v>
      </c>
      <c r="Y7" s="20">
        <v>24.02</v>
      </c>
      <c r="Z7" s="24">
        <f t="shared" si="5"/>
        <v>8.9</v>
      </c>
      <c r="AA7" s="18">
        <f t="shared" si="6"/>
        <v>2.093307544016198E-3</v>
      </c>
      <c r="AB7" s="18">
        <f>AVERAGE(AA7:AA9)</f>
        <v>1.7411242668002799E-3</v>
      </c>
      <c r="AC7" s="18">
        <f>STDEV(AA7:AA9)</f>
        <v>3.3364719827301857E-4</v>
      </c>
      <c r="AD7" s="21">
        <f>AB19/AB7</f>
        <v>0.90412485972906353</v>
      </c>
      <c r="AE7" s="22">
        <f>((AC7/AB7)^2+(AC19/AB19)^2)^0.5*AD7</f>
        <v>0.18339451440613272</v>
      </c>
      <c r="AF7" s="20">
        <v>25.07</v>
      </c>
      <c r="AG7" s="18">
        <f t="shared" si="7"/>
        <v>9.9500000000000011</v>
      </c>
      <c r="AH7" s="18">
        <f t="shared" si="8"/>
        <v>1.0110009021888449E-3</v>
      </c>
      <c r="AI7" s="18">
        <f>AVERAGE(AH7:AH9)</f>
        <v>9.6808246769321954E-4</v>
      </c>
      <c r="AJ7" s="18">
        <f>STDEV(AH7:AH9)</f>
        <v>3.8449404334771811E-5</v>
      </c>
      <c r="AK7" s="21">
        <f>AI19/AI7</f>
        <v>0.84576542840912361</v>
      </c>
      <c r="AL7" s="22">
        <f>((AJ7/AI7)^2+(AJ19/AI19)^2)^0.5*AK7</f>
        <v>0.10000287722986466</v>
      </c>
      <c r="AM7" s="20">
        <v>19.88</v>
      </c>
      <c r="AN7" s="18">
        <f t="shared" si="9"/>
        <v>4.76</v>
      </c>
      <c r="AO7" s="18">
        <f t="shared" si="10"/>
        <v>3.6906020669672829E-2</v>
      </c>
      <c r="AP7" s="18">
        <f>AVERAGE(AO7:AO9)</f>
        <v>3.6845787077742262E-2</v>
      </c>
      <c r="AQ7" s="18">
        <f>STDEV(AO7:AO9)</f>
        <v>1.6584132201107875E-3</v>
      </c>
      <c r="AR7" s="21">
        <f>AP19/AP7</f>
        <v>0.75155319939341969</v>
      </c>
      <c r="AS7" s="22">
        <f>((AQ7/AP7)^2+(AQ19/AP19)^2)^0.5*AR7</f>
        <v>8.6249584764176032E-2</v>
      </c>
      <c r="AT7" s="14">
        <v>17.5</v>
      </c>
      <c r="AU7" s="18">
        <f t="shared" si="11"/>
        <v>2.3800000000000008</v>
      </c>
      <c r="AV7" s="18">
        <f t="shared" si="12"/>
        <v>0.19210939766100144</v>
      </c>
      <c r="AW7" s="18">
        <f>AVERAGE(AV7:AV9)</f>
        <v>0.18288981273186544</v>
      </c>
      <c r="AX7" s="18">
        <f>STDEV(AV7:AV9)</f>
        <v>1.2699702467723662E-2</v>
      </c>
      <c r="AY7" s="21">
        <f>AW19/AW7</f>
        <v>0.80239072583679083</v>
      </c>
      <c r="AZ7" s="22">
        <f>((AX7/AW7)^2+(AX19/AW19)^2)^0.5*AY7</f>
        <v>7.1047458281660938E-2</v>
      </c>
      <c r="BA7" s="20">
        <v>29.39</v>
      </c>
      <c r="BB7" s="18">
        <f t="shared" si="13"/>
        <v>14.270000000000001</v>
      </c>
      <c r="BC7" s="18">
        <f t="shared" si="14"/>
        <v>5.0617648059963461E-5</v>
      </c>
      <c r="BD7" s="18">
        <f>AVERAGE(BC7:BC9)</f>
        <v>5.2466364385045502E-5</v>
      </c>
      <c r="BE7" s="18">
        <f>STDEV(BC7:BC9)</f>
        <v>3.2020706038241287E-6</v>
      </c>
      <c r="BF7" s="21">
        <f>BD19/BD7</f>
        <v>0.93595282926204992</v>
      </c>
      <c r="BG7" s="22">
        <f>((BE7/BD7)^2+(BE19/BD19)^2)^0.5*BF7</f>
        <v>0.19048688408883718</v>
      </c>
      <c r="BH7" s="20">
        <v>23.88</v>
      </c>
      <c r="BI7" s="18">
        <f t="shared" si="15"/>
        <v>8.76</v>
      </c>
      <c r="BJ7" s="18">
        <f t="shared" si="16"/>
        <v>2.3066262918545522E-3</v>
      </c>
      <c r="BK7" s="18">
        <f>AVERAGE(BJ7:BJ9)</f>
        <v>2.1794141758195024E-3</v>
      </c>
      <c r="BL7" s="18">
        <f>STDEV(BJ7:BJ9)</f>
        <v>1.2153562992822626E-4</v>
      </c>
      <c r="BM7" s="21">
        <f>BK19/BK7</f>
        <v>0.85352055917274183</v>
      </c>
      <c r="BN7" s="22">
        <f>((BL7/BK7)^2+(BL19/BK19)^2)^0.5*BM7</f>
        <v>0.15083464284840339</v>
      </c>
      <c r="BO7" s="20">
        <v>25.41</v>
      </c>
      <c r="BP7" s="18">
        <f t="shared" si="17"/>
        <v>10.290000000000001</v>
      </c>
      <c r="BQ7" s="18">
        <f t="shared" si="18"/>
        <v>7.9873247906033266E-4</v>
      </c>
      <c r="BR7" s="18">
        <f>AVERAGE(BQ7:BQ9)</f>
        <v>7.9098462027788667E-4</v>
      </c>
      <c r="BS7" s="18">
        <f>STDEV(BQ7:BQ9)</f>
        <v>8.7195779351264494E-5</v>
      </c>
      <c r="BT7" s="21">
        <f>BR19/BR7</f>
        <v>0.91480408090078669</v>
      </c>
      <c r="BU7" s="22">
        <f>((BS7/BR7)^2+(BS19/BR19)^2)^0.5*BT7</f>
        <v>0.13234504339807054</v>
      </c>
      <c r="BV7" s="20">
        <v>35.020000000000003</v>
      </c>
      <c r="BW7" s="8">
        <f t="shared" si="20"/>
        <v>19.900000000000006</v>
      </c>
      <c r="BX7" s="18">
        <f t="shared" si="19"/>
        <v>1.0221228242266564E-6</v>
      </c>
      <c r="BY7" s="18">
        <f>AVERAGE(BX7:BX9)</f>
        <v>8.2095328554692262E-7</v>
      </c>
      <c r="BZ7" s="18">
        <f>STDEV(BX7:BX9)</f>
        <v>3.0746599116870154E-7</v>
      </c>
      <c r="CA7" s="21">
        <f>BY19/BY7</f>
        <v>0.94201487677463058</v>
      </c>
      <c r="CB7" s="22">
        <f>((BZ7/BY7)^2+(BZ19/BY19)^2)^0.5*CA7</f>
        <v>0.49675811559916877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15.02</v>
      </c>
      <c r="F8" s="8">
        <f t="shared" si="0"/>
        <v>3.0097433608806121E-5</v>
      </c>
      <c r="G8" s="8"/>
      <c r="H8" s="8"/>
      <c r="I8" s="6"/>
      <c r="J8" s="5"/>
      <c r="K8" s="14">
        <v>23.05</v>
      </c>
      <c r="L8" s="15">
        <f t="shared" si="1"/>
        <v>8.0300000000000011</v>
      </c>
      <c r="M8" s="8">
        <f t="shared" si="2"/>
        <v>3.8258605374489312E-3</v>
      </c>
      <c r="N8" s="8"/>
      <c r="O8" s="8"/>
      <c r="P8" s="6"/>
      <c r="Q8" s="5"/>
      <c r="R8" s="14">
        <v>25.59</v>
      </c>
      <c r="S8" s="8">
        <f t="shared" si="3"/>
        <v>10.57</v>
      </c>
      <c r="T8" s="8">
        <f t="shared" si="4"/>
        <v>6.578288949539502E-4</v>
      </c>
      <c r="U8" s="8"/>
      <c r="V8" s="8"/>
      <c r="W8" s="6"/>
      <c r="X8" s="5"/>
      <c r="Y8" s="14">
        <v>24.47</v>
      </c>
      <c r="Z8" s="8">
        <f t="shared" si="5"/>
        <v>9.4499999999999993</v>
      </c>
      <c r="AA8" s="8">
        <f t="shared" si="6"/>
        <v>1.4297711874469007E-3</v>
      </c>
      <c r="AB8" s="8"/>
      <c r="AC8" s="8"/>
      <c r="AD8" s="6"/>
      <c r="AE8" s="5"/>
      <c r="AF8" s="14">
        <v>25.08</v>
      </c>
      <c r="AG8" s="8">
        <f t="shared" si="7"/>
        <v>10.059999999999999</v>
      </c>
      <c r="AH8" s="8">
        <f t="shared" si="8"/>
        <v>9.3678136652857943E-4</v>
      </c>
      <c r="AI8" s="8"/>
      <c r="AJ8" s="8"/>
      <c r="AK8" s="6"/>
      <c r="AL8" s="5"/>
      <c r="AM8" s="14">
        <v>19.72</v>
      </c>
      <c r="AN8" s="8">
        <f t="shared" si="9"/>
        <v>4.6999999999999993</v>
      </c>
      <c r="AO8" s="8">
        <f t="shared" si="10"/>
        <v>3.8473262917028649E-2</v>
      </c>
      <c r="AP8" s="8"/>
      <c r="AQ8" s="8"/>
      <c r="AR8" s="6"/>
      <c r="AS8" s="5"/>
      <c r="AT8" s="14">
        <v>17.59</v>
      </c>
      <c r="AU8" s="8">
        <f t="shared" si="11"/>
        <v>2.5700000000000003</v>
      </c>
      <c r="AV8" s="8">
        <f t="shared" si="12"/>
        <v>0.16840419710821128</v>
      </c>
      <c r="AW8" s="8"/>
      <c r="AX8" s="8"/>
      <c r="AY8" s="6"/>
      <c r="AZ8" s="5"/>
      <c r="BA8" s="14">
        <v>29.14</v>
      </c>
      <c r="BB8" s="8">
        <f t="shared" si="13"/>
        <v>14.120000000000001</v>
      </c>
      <c r="BC8" s="8">
        <f t="shared" si="14"/>
        <v>5.6163797035209605E-5</v>
      </c>
      <c r="BD8" s="8"/>
      <c r="BE8" s="8"/>
      <c r="BF8" s="6"/>
      <c r="BG8" s="5"/>
      <c r="BH8" s="14">
        <v>23.87</v>
      </c>
      <c r="BI8" s="8">
        <f t="shared" si="15"/>
        <v>8.8500000000000014</v>
      </c>
      <c r="BJ8" s="8">
        <f t="shared" si="16"/>
        <v>2.1671278751325073E-3</v>
      </c>
      <c r="BK8" s="8"/>
      <c r="BL8" s="8"/>
      <c r="BM8" s="6"/>
      <c r="BN8" s="5"/>
      <c r="BO8" s="14">
        <v>25.18</v>
      </c>
      <c r="BP8" s="8">
        <f t="shared" si="17"/>
        <v>10.16</v>
      </c>
      <c r="BQ8" s="8">
        <f t="shared" si="18"/>
        <v>8.7404792082809821E-4</v>
      </c>
      <c r="BR8" s="8"/>
      <c r="BS8" s="8"/>
      <c r="BT8" s="6"/>
      <c r="BU8" s="5"/>
      <c r="BV8" s="14">
        <v>36.049999999999997</v>
      </c>
      <c r="BW8" s="8">
        <f t="shared" si="20"/>
        <v>21.029999999999998</v>
      </c>
      <c r="BX8" s="8">
        <f t="shared" si="19"/>
        <v>4.670239913878101E-7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15.08</v>
      </c>
      <c r="F9" s="8">
        <f t="shared" si="0"/>
        <v>2.8871388144702026E-5</v>
      </c>
      <c r="G9" s="8"/>
      <c r="H9" s="8"/>
      <c r="I9" s="6"/>
      <c r="J9" s="5"/>
      <c r="K9" s="14">
        <v>23.64</v>
      </c>
      <c r="L9" s="8">
        <f t="shared" si="1"/>
        <v>8.56</v>
      </c>
      <c r="M9" s="8">
        <f t="shared" si="2"/>
        <v>2.6496178270462327E-3</v>
      </c>
      <c r="N9" s="8"/>
      <c r="O9" s="8"/>
      <c r="P9" s="6"/>
      <c r="Q9" s="5"/>
      <c r="R9" s="14">
        <v>25.38</v>
      </c>
      <c r="S9" s="8">
        <f t="shared" si="3"/>
        <v>10.299999999999999</v>
      </c>
      <c r="T9" s="8">
        <f t="shared" si="4"/>
        <v>7.9321523081663696E-4</v>
      </c>
      <c r="U9" s="8"/>
      <c r="V9" s="8"/>
      <c r="W9" s="6"/>
      <c r="X9" s="5"/>
      <c r="Y9" s="14">
        <v>24.28</v>
      </c>
      <c r="Z9" s="8">
        <f t="shared" si="5"/>
        <v>9.2000000000000011</v>
      </c>
      <c r="AA9" s="8">
        <f t="shared" si="6"/>
        <v>1.7002940689377409E-3</v>
      </c>
      <c r="AB9" s="8"/>
      <c r="AC9" s="8"/>
      <c r="AD9" s="6"/>
      <c r="AE9" s="5"/>
      <c r="AF9" s="14">
        <v>25.11</v>
      </c>
      <c r="AG9" s="8">
        <f t="shared" si="7"/>
        <v>10.029999999999999</v>
      </c>
      <c r="AH9" s="8">
        <f t="shared" si="8"/>
        <v>9.5646513436223421E-4</v>
      </c>
      <c r="AI9" s="8"/>
      <c r="AJ9" s="8"/>
      <c r="AK9" s="6"/>
      <c r="AL9" s="5"/>
      <c r="AM9" s="14">
        <v>19.91</v>
      </c>
      <c r="AN9" s="8">
        <f t="shared" si="9"/>
        <v>4.83</v>
      </c>
      <c r="AO9" s="8">
        <f t="shared" si="10"/>
        <v>3.5158077646525301E-2</v>
      </c>
      <c r="AP9" s="8"/>
      <c r="AQ9" s="8"/>
      <c r="AR9" s="6"/>
      <c r="AS9" s="5"/>
      <c r="AT9" s="14">
        <v>17.489999999999998</v>
      </c>
      <c r="AU9" s="8">
        <f t="shared" si="11"/>
        <v>2.4099999999999984</v>
      </c>
      <c r="AV9" s="8">
        <f t="shared" si="12"/>
        <v>0.18815584342638364</v>
      </c>
      <c r="AW9" s="8"/>
      <c r="AX9" s="8"/>
      <c r="AY9" s="6"/>
      <c r="AZ9" s="5"/>
      <c r="BA9" s="14">
        <v>29.35</v>
      </c>
      <c r="BB9" s="8">
        <f t="shared" si="13"/>
        <v>14.270000000000001</v>
      </c>
      <c r="BC9" s="8">
        <f t="shared" si="14"/>
        <v>5.0617648059963461E-5</v>
      </c>
      <c r="BD9" s="8"/>
      <c r="BE9" s="8"/>
      <c r="BF9" s="6"/>
      <c r="BG9" s="5"/>
      <c r="BH9" s="14">
        <v>24</v>
      </c>
      <c r="BI9" s="8">
        <f t="shared" si="15"/>
        <v>8.92</v>
      </c>
      <c r="BJ9" s="8">
        <f t="shared" si="16"/>
        <v>2.0644883604714471E-3</v>
      </c>
      <c r="BK9" s="8"/>
      <c r="BL9" s="8"/>
      <c r="BM9" s="6"/>
      <c r="BN9" s="5"/>
      <c r="BO9" s="14">
        <v>25.56</v>
      </c>
      <c r="BP9" s="8">
        <f t="shared" si="17"/>
        <v>10.479999999999999</v>
      </c>
      <c r="BQ9" s="8">
        <f t="shared" si="18"/>
        <v>7.0017346094522915E-4</v>
      </c>
      <c r="BR9" s="8"/>
      <c r="BS9" s="8"/>
      <c r="BT9" s="6"/>
      <c r="BU9" s="5"/>
      <c r="BV9" s="14">
        <v>35.049999999999997</v>
      </c>
      <c r="BW9" s="8">
        <f t="shared" si="20"/>
        <v>19.97</v>
      </c>
      <c r="BX9" s="8">
        <f t="shared" si="19"/>
        <v>9.7371304102630151E-7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14.99</v>
      </c>
      <c r="F10" s="8">
        <f t="shared" si="0"/>
        <v>3.072984466725826E-5</v>
      </c>
      <c r="G10" s="8">
        <f>AVERAGE(F10,F12)</f>
        <v>3.0518311241054618E-5</v>
      </c>
      <c r="H10" s="8">
        <f>STDEV(F10,F12)</f>
        <v>2.9915344023243559E-7</v>
      </c>
      <c r="I10" s="6">
        <f>G22/G10</f>
        <v>1.3681508332311889</v>
      </c>
      <c r="J10" s="5">
        <f>((H10/G10)^2+(H22/G22)^2)^0.5*I10</f>
        <v>0.14687236068734691</v>
      </c>
      <c r="K10" s="14">
        <v>24.61</v>
      </c>
      <c r="L10" s="8">
        <f t="shared" si="1"/>
        <v>9.6199999999999992</v>
      </c>
      <c r="M10" s="8">
        <f t="shared" si="2"/>
        <v>1.2708416557050137E-3</v>
      </c>
      <c r="N10" s="8">
        <f>AVERAGE(M10:M12)</f>
        <v>1.8939929043633793E-3</v>
      </c>
      <c r="O10" s="8">
        <f>STDEV(M10:M12)</f>
        <v>1.1465339333749094E-3</v>
      </c>
      <c r="P10" s="6">
        <f>N22/N10</f>
        <v>0.4790892418987901</v>
      </c>
      <c r="Q10" s="5">
        <f>((O10/N10)^2+(O22/N22)^2)^0.5*P10</f>
        <v>0.29340201027513951</v>
      </c>
      <c r="R10" s="14">
        <v>27.29</v>
      </c>
      <c r="S10" s="8">
        <f t="shared" si="3"/>
        <v>12.299999999999999</v>
      </c>
      <c r="T10" s="8">
        <f t="shared" si="4"/>
        <v>1.9830380770415938E-4</v>
      </c>
      <c r="U10" s="8">
        <f>AVERAGE(T10:T12)</f>
        <v>3.3218288450465641E-4</v>
      </c>
      <c r="V10" s="8">
        <f>STDEV(T10:T12)</f>
        <v>1.4422880085845899E-4</v>
      </c>
      <c r="W10" s="6">
        <f>U22/U10</f>
        <v>0.4837444178906003</v>
      </c>
      <c r="X10" s="5">
        <f>((V10/U10)^2+(V22/U22)^2)^0.5*W10</f>
        <v>0.21367499445145785</v>
      </c>
      <c r="Y10" s="14">
        <v>26.11</v>
      </c>
      <c r="Z10" s="8">
        <f t="shared" si="5"/>
        <v>11.12</v>
      </c>
      <c r="AA10" s="8">
        <f t="shared" si="6"/>
        <v>4.4931037628167777E-4</v>
      </c>
      <c r="AB10" s="8">
        <f>AVERAGE(AA10:AA12)</f>
        <v>6.5418417677888877E-4</v>
      </c>
      <c r="AC10" s="8">
        <f>STDEV(AA10:AA12)</f>
        <v>4.3456248471953848E-4</v>
      </c>
      <c r="AD10" s="6">
        <f>AB22/AB10</f>
        <v>0.50356200778062177</v>
      </c>
      <c r="AE10" s="5">
        <f>((AC10/AB10)^2+(AC22/AB22)^2)^0.5*AD10</f>
        <v>0.34721181561775283</v>
      </c>
      <c r="AF10" s="14">
        <v>24.4</v>
      </c>
      <c r="AG10" s="8">
        <f t="shared" si="7"/>
        <v>9.4099999999999984</v>
      </c>
      <c r="AH10" s="8">
        <f t="shared" si="8"/>
        <v>1.4699675267686226E-3</v>
      </c>
      <c r="AI10" s="8">
        <f>AVERAGE(AH10:AH12)</f>
        <v>2.3091414235020119E-3</v>
      </c>
      <c r="AJ10" s="8">
        <f>STDEV(AH10:AH12)</f>
        <v>1.6289853587081692E-3</v>
      </c>
      <c r="AK10" s="6">
        <f>AI22/AI10</f>
        <v>0.53792051589834755</v>
      </c>
      <c r="AL10" s="5">
        <f>((AJ10/AI10)^2+(AJ22/AI22)^2)^0.5*AK10</f>
        <v>0.38514312839752918</v>
      </c>
      <c r="AM10" s="14">
        <v>19.829999999999998</v>
      </c>
      <c r="AN10" s="8">
        <f t="shared" si="9"/>
        <v>4.8399999999999981</v>
      </c>
      <c r="AO10" s="8">
        <f t="shared" si="10"/>
        <v>3.4915223064756931E-2</v>
      </c>
      <c r="AP10" s="8">
        <f>AVERAGE(AO10:AO12)</f>
        <v>3.7008019404025469E-2</v>
      </c>
      <c r="AQ10" s="8">
        <f>STDEV(AO10:AO12)</f>
        <v>2.115197710415952E-2</v>
      </c>
      <c r="AR10" s="6">
        <f>AP22/AP10</f>
        <v>0.3272399647383834</v>
      </c>
      <c r="AS10" s="5">
        <f>((AQ10/AP10)^2+(AQ22/AP22)^2)^0.5*AR10</f>
        <v>0.20491005019578776</v>
      </c>
      <c r="AT10" s="14">
        <v>18.12</v>
      </c>
      <c r="AU10" s="8">
        <f t="shared" si="11"/>
        <v>3.1300000000000008</v>
      </c>
      <c r="AV10" s="8">
        <f t="shared" si="12"/>
        <v>0.11422893127867498</v>
      </c>
      <c r="AW10" s="8">
        <f>AVERAGE(AV10:AV12)</f>
        <v>0.15832461191358685</v>
      </c>
      <c r="AX10" s="8">
        <f>STDEV(AV10:AV12)</f>
        <v>0.10072111581899384</v>
      </c>
      <c r="AY10" s="6">
        <f>AW22/AW10</f>
        <v>0.34955783012600078</v>
      </c>
      <c r="AZ10" s="5">
        <f>((AX10/AW10)^2+(AX22/AW22)^2)^0.5*AY10</f>
        <v>0.25876671385696048</v>
      </c>
      <c r="BA10" s="14">
        <v>29.45</v>
      </c>
      <c r="BB10" s="8">
        <f t="shared" si="13"/>
        <v>14.459999999999999</v>
      </c>
      <c r="BC10" s="8">
        <f t="shared" si="14"/>
        <v>4.4371719888925522E-5</v>
      </c>
      <c r="BD10" s="8">
        <f>AVERAGE(BC10:BC12)</f>
        <v>5.3595269950271668E-5</v>
      </c>
      <c r="BE10" s="8">
        <f>STDEV(BC10:BC12)</f>
        <v>1.2788298702701027E-5</v>
      </c>
      <c r="BF10" s="6">
        <f>BD22/BD10</f>
        <v>0.56914780923943775</v>
      </c>
      <c r="BG10" s="5">
        <f>((BE10/BD10)^2+(BE22/BD22)^2)^0.5*BF10</f>
        <v>0.17911234922721164</v>
      </c>
      <c r="BH10" s="14">
        <v>24.19</v>
      </c>
      <c r="BI10" s="8">
        <f t="shared" si="15"/>
        <v>9.2000000000000011</v>
      </c>
      <c r="BJ10" s="8">
        <f t="shared" si="16"/>
        <v>1.7002940689377409E-3</v>
      </c>
      <c r="BK10" s="8">
        <f>AVERAGE(BJ10:BJ12)</f>
        <v>2.2075313787828055E-3</v>
      </c>
      <c r="BL10" s="8">
        <f>STDEV(BJ10:BJ12)</f>
        <v>1.1923709728170508E-3</v>
      </c>
      <c r="BM10" s="6">
        <f>BK22/BK10</f>
        <v>0.93095717975668479</v>
      </c>
      <c r="BN10" s="5">
        <f>((BL10/BK10)^2+(BL22/BK22)^2)^0.5*BM10</f>
        <v>0.50878071834575223</v>
      </c>
      <c r="BO10" s="14">
        <v>24.83</v>
      </c>
      <c r="BP10" s="8">
        <f t="shared" si="17"/>
        <v>9.8399999999999981</v>
      </c>
      <c r="BQ10" s="8">
        <f t="shared" si="18"/>
        <v>1.0911007207736541E-3</v>
      </c>
      <c r="BR10" s="8">
        <f>AVERAGE(BQ10:BQ12)</f>
        <v>9.8604007081690734E-4</v>
      </c>
      <c r="BS10" s="8">
        <f>STDEV(BQ10:BQ12)</f>
        <v>2.0909899250987527E-4</v>
      </c>
      <c r="BT10" s="6">
        <f>BR22/BR10</f>
        <v>1.0973014374512247</v>
      </c>
      <c r="BU10" s="5">
        <f>((BS10/BR10)^2+(BS22/BR22)^2)^0.5*BT10</f>
        <v>0.36714993030602194</v>
      </c>
      <c r="BV10" s="14">
        <v>34.340000000000003</v>
      </c>
      <c r="BW10" s="8">
        <f t="shared" si="20"/>
        <v>19.350000000000001</v>
      </c>
      <c r="BX10" s="8">
        <f t="shared" si="19"/>
        <v>1.4964754064497943E-6</v>
      </c>
      <c r="BY10" s="8">
        <f>AVERAGE(BX10:BX12)</f>
        <v>2.1638089303100572E-6</v>
      </c>
      <c r="BZ10" s="8">
        <f>STDEV(BX10:BX12)</f>
        <v>1.8568636178027261E-6</v>
      </c>
      <c r="CA10" s="6">
        <f>BY22/BY10</f>
        <v>0.58774191835110878</v>
      </c>
      <c r="CB10" s="5">
        <f>((BZ10/BY10)^2+(BZ22/BY22)^2)^0.5*CA10</f>
        <v>0.5364945012899538</v>
      </c>
    </row>
    <row r="11" spans="2:80" x14ac:dyDescent="0.25">
      <c r="B11" s="8">
        <v>29</v>
      </c>
      <c r="C11" s="8" t="s">
        <v>14</v>
      </c>
      <c r="D11" s="8" t="s">
        <v>12</v>
      </c>
      <c r="E11" s="7">
        <v>16.28</v>
      </c>
      <c r="F11" s="8">
        <f t="shared" si="0"/>
        <v>1.2567001606255693E-5</v>
      </c>
      <c r="G11" s="8"/>
      <c r="H11" s="8"/>
      <c r="I11" s="6"/>
      <c r="J11" s="5"/>
      <c r="K11" s="14">
        <v>24.56</v>
      </c>
      <c r="L11" s="8">
        <f t="shared" si="1"/>
        <v>8.2799999999999976</v>
      </c>
      <c r="M11" s="8">
        <f t="shared" si="2"/>
        <v>3.2171524112014627E-3</v>
      </c>
      <c r="N11" s="8"/>
      <c r="O11" s="8"/>
      <c r="P11" s="6"/>
      <c r="Q11" s="5"/>
      <c r="R11" s="14">
        <v>27.29</v>
      </c>
      <c r="S11" s="8">
        <f t="shared" si="3"/>
        <v>11.009999999999998</v>
      </c>
      <c r="T11" s="8">
        <f t="shared" si="4"/>
        <v>4.849084450376159E-4</v>
      </c>
      <c r="U11" s="8"/>
      <c r="V11" s="8"/>
      <c r="W11" s="6"/>
      <c r="X11" s="5"/>
      <c r="Y11" s="14">
        <v>26.04</v>
      </c>
      <c r="Z11" s="8">
        <f t="shared" si="5"/>
        <v>9.759999999999998</v>
      </c>
      <c r="AA11" s="8">
        <f t="shared" si="6"/>
        <v>1.1533131459272781E-3</v>
      </c>
      <c r="AB11" s="8"/>
      <c r="AC11" s="8"/>
      <c r="AD11" s="6"/>
      <c r="AE11" s="5"/>
      <c r="AF11" s="14">
        <v>24.18</v>
      </c>
      <c r="AG11" s="8">
        <f t="shared" si="7"/>
        <v>7.8999999999999986</v>
      </c>
      <c r="AH11" s="8">
        <f t="shared" si="8"/>
        <v>4.1866150880323994E-3</v>
      </c>
      <c r="AI11" s="8"/>
      <c r="AJ11" s="8"/>
      <c r="AK11" s="6"/>
      <c r="AL11" s="5"/>
      <c r="AM11" s="14">
        <v>20.36</v>
      </c>
      <c r="AN11" s="8">
        <f t="shared" si="9"/>
        <v>4.0799999999999983</v>
      </c>
      <c r="AO11" s="8">
        <f t="shared" si="10"/>
        <v>5.9128602920349813E-2</v>
      </c>
      <c r="AP11" s="8"/>
      <c r="AQ11" s="8"/>
      <c r="AR11" s="6"/>
      <c r="AS11" s="5"/>
      <c r="AT11" s="14">
        <v>18.149999999999999</v>
      </c>
      <c r="AU11" s="8">
        <f t="shared" si="11"/>
        <v>1.8699999999999974</v>
      </c>
      <c r="AV11" s="8">
        <f t="shared" si="12"/>
        <v>0.27357342531518536</v>
      </c>
      <c r="AW11" s="8"/>
      <c r="AX11" s="8"/>
      <c r="AY11" s="6"/>
      <c r="AZ11" s="5"/>
      <c r="BA11" s="14">
        <v>30.12</v>
      </c>
      <c r="BB11" s="8">
        <f t="shared" si="13"/>
        <v>13.84</v>
      </c>
      <c r="BC11" s="8">
        <f t="shared" si="14"/>
        <v>6.8193795048353354E-5</v>
      </c>
      <c r="BD11" s="8"/>
      <c r="BE11" s="8"/>
      <c r="BF11" s="6"/>
      <c r="BG11" s="5"/>
      <c r="BH11" s="14">
        <v>24.41</v>
      </c>
      <c r="BI11" s="8">
        <f t="shared" si="15"/>
        <v>8.129999999999999</v>
      </c>
      <c r="BJ11" s="8">
        <f t="shared" si="16"/>
        <v>3.5696541024586E-3</v>
      </c>
      <c r="BK11" s="8"/>
      <c r="BL11" s="8"/>
      <c r="BM11" s="6"/>
      <c r="BN11" s="5"/>
      <c r="BO11" s="14">
        <v>26.08</v>
      </c>
      <c r="BP11" s="8">
        <f t="shared" si="17"/>
        <v>9.7999999999999972</v>
      </c>
      <c r="BQ11" s="8">
        <f t="shared" si="18"/>
        <v>1.121775737301794E-3</v>
      </c>
      <c r="BR11" s="8"/>
      <c r="BS11" s="8"/>
      <c r="BT11" s="6"/>
      <c r="BU11" s="5"/>
      <c r="BV11" s="14">
        <v>34.119999999999997</v>
      </c>
      <c r="BW11" s="8">
        <f t="shared" si="20"/>
        <v>17.839999999999996</v>
      </c>
      <c r="BX11" s="8">
        <f t="shared" si="19"/>
        <v>4.2621121905220906E-6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15.01</v>
      </c>
      <c r="F12" s="8">
        <f t="shared" si="0"/>
        <v>3.030677781485098E-5</v>
      </c>
      <c r="G12" s="8"/>
      <c r="H12" s="8"/>
      <c r="I12" s="6"/>
      <c r="J12" s="5"/>
      <c r="K12" s="14">
        <v>24.72</v>
      </c>
      <c r="L12" s="8">
        <f t="shared" si="1"/>
        <v>9.7099999999999991</v>
      </c>
      <c r="M12" s="8">
        <f t="shared" si="2"/>
        <v>1.1939846461836614E-3</v>
      </c>
      <c r="N12" s="8"/>
      <c r="O12" s="8"/>
      <c r="P12" s="6"/>
      <c r="Q12" s="5"/>
      <c r="R12" s="14">
        <v>26.65</v>
      </c>
      <c r="S12" s="8">
        <f t="shared" si="3"/>
        <v>11.639999999999999</v>
      </c>
      <c r="T12" s="8">
        <f t="shared" si="4"/>
        <v>3.1333640077219386E-4</v>
      </c>
      <c r="U12" s="8"/>
      <c r="V12" s="8"/>
      <c r="W12" s="6"/>
      <c r="X12" s="5"/>
      <c r="Y12" s="14">
        <v>26.45</v>
      </c>
      <c r="Z12" s="8">
        <f t="shared" si="5"/>
        <v>11.44</v>
      </c>
      <c r="AA12" s="8">
        <f t="shared" si="6"/>
        <v>3.5992900812771046E-4</v>
      </c>
      <c r="AB12" s="8"/>
      <c r="AC12" s="8"/>
      <c r="AD12" s="6"/>
      <c r="AE12" s="5"/>
      <c r="AF12" s="14">
        <v>24.63</v>
      </c>
      <c r="AG12" s="8">
        <f t="shared" si="7"/>
        <v>9.6199999999999992</v>
      </c>
      <c r="AH12" s="8">
        <f t="shared" si="8"/>
        <v>1.2708416557050137E-3</v>
      </c>
      <c r="AI12" s="8"/>
      <c r="AJ12" s="8"/>
      <c r="AK12" s="6"/>
      <c r="AL12" s="5"/>
      <c r="AM12" s="14">
        <v>20.89</v>
      </c>
      <c r="AN12" s="8">
        <f t="shared" si="9"/>
        <v>5.8800000000000008</v>
      </c>
      <c r="AO12" s="8">
        <f t="shared" si="10"/>
        <v>1.698023222696966E-2</v>
      </c>
      <c r="AP12" s="8"/>
      <c r="AQ12" s="8"/>
      <c r="AR12" s="6"/>
      <c r="AS12" s="5"/>
      <c r="AT12" s="14">
        <v>18.53</v>
      </c>
      <c r="AU12" s="8">
        <f t="shared" si="11"/>
        <v>3.5200000000000014</v>
      </c>
      <c r="AV12" s="8">
        <f t="shared" si="12"/>
        <v>8.7171479146900266E-2</v>
      </c>
      <c r="AW12" s="8"/>
      <c r="AX12" s="8"/>
      <c r="AY12" s="6"/>
      <c r="AZ12" s="5"/>
      <c r="BA12" s="14">
        <v>29.35</v>
      </c>
      <c r="BB12" s="8">
        <f t="shared" si="13"/>
        <v>14.340000000000002</v>
      </c>
      <c r="BC12" s="8">
        <f t="shared" si="14"/>
        <v>4.8220294913536133E-5</v>
      </c>
      <c r="BD12" s="8"/>
      <c r="BE12" s="8"/>
      <c r="BF12" s="6"/>
      <c r="BG12" s="5"/>
      <c r="BH12" s="14">
        <v>24.54</v>
      </c>
      <c r="BI12" s="8">
        <f t="shared" si="15"/>
        <v>9.5299999999999994</v>
      </c>
      <c r="BJ12" s="8">
        <f t="shared" si="16"/>
        <v>1.3526459649520763E-3</v>
      </c>
      <c r="BK12" s="8"/>
      <c r="BL12" s="8"/>
      <c r="BM12" s="6"/>
      <c r="BN12" s="5"/>
      <c r="BO12" s="14">
        <v>25.4</v>
      </c>
      <c r="BP12" s="8">
        <f t="shared" si="17"/>
        <v>10.389999999999999</v>
      </c>
      <c r="BQ12" s="8">
        <f t="shared" si="18"/>
        <v>7.4524375437527387E-4</v>
      </c>
      <c r="BR12" s="8"/>
      <c r="BS12" s="8"/>
      <c r="BT12" s="6"/>
      <c r="BU12" s="5"/>
      <c r="BV12" s="14">
        <v>35.39</v>
      </c>
      <c r="BW12" s="8">
        <f t="shared" si="20"/>
        <v>20.380000000000003</v>
      </c>
      <c r="BX12" s="8">
        <f t="shared" si="19"/>
        <v>7.3283919395828742E-7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14.62</v>
      </c>
      <c r="F13" s="8">
        <f t="shared" si="0"/>
        <v>3.9713801740781733E-5</v>
      </c>
      <c r="G13" s="8">
        <f>AVERAGE(F13:F15)</f>
        <v>3.2121788516104427E-5</v>
      </c>
      <c r="H13" s="8">
        <f>STDEV(F13:F15)</f>
        <v>7.5489002317824022E-6</v>
      </c>
      <c r="I13" s="6">
        <f>G25/G13</f>
        <v>1.4613749956662205</v>
      </c>
      <c r="J13" s="5">
        <f>((H13/G13)^2+(H25/G25)^2)^0.5*I13</f>
        <v>0.38907853884765464</v>
      </c>
      <c r="K13" s="14">
        <v>25.13</v>
      </c>
      <c r="L13" s="8">
        <f t="shared" si="1"/>
        <v>10.51</v>
      </c>
      <c r="M13" s="8">
        <f t="shared" si="2"/>
        <v>6.8576409948144441E-4</v>
      </c>
      <c r="N13" s="8">
        <f>AVERAGE(M13:M15)</f>
        <v>7.4017049772069231E-4</v>
      </c>
      <c r="O13" s="8">
        <f>STDEV(M13:M15)</f>
        <v>6.3458879066328791E-5</v>
      </c>
      <c r="P13" s="6">
        <f>N25/N13</f>
        <v>0.5308460637856931</v>
      </c>
      <c r="Q13" s="5">
        <f>((O13/N13)^2+(O25/N25)^2)^0.5*P13</f>
        <v>0.22349181142151339</v>
      </c>
      <c r="R13" s="14">
        <v>23.87</v>
      </c>
      <c r="S13" s="8">
        <f t="shared" si="3"/>
        <v>9.2500000000000018</v>
      </c>
      <c r="T13" s="8">
        <f t="shared" si="4"/>
        <v>1.6423758110424092E-3</v>
      </c>
      <c r="U13" s="8">
        <f>AVERAGE(T13:T15)</f>
        <v>2.1619870207878391E-3</v>
      </c>
      <c r="V13" s="8">
        <f>STDEV(T13:T15)</f>
        <v>8.2023153394589654E-4</v>
      </c>
      <c r="W13" s="6">
        <f>U25/U13</f>
        <v>0.30061631796342708</v>
      </c>
      <c r="X13" s="5">
        <f>((V13/U13)^2+(V25/U25)^2)^0.5*W13</f>
        <v>0.17078847970038752</v>
      </c>
      <c r="Y13" s="14">
        <v>25.98</v>
      </c>
      <c r="Z13" s="8">
        <f t="shared" si="5"/>
        <v>11.360000000000001</v>
      </c>
      <c r="AA13" s="8">
        <f t="shared" si="6"/>
        <v>3.8045145491235314E-4</v>
      </c>
      <c r="AB13" s="8">
        <f>AVERAGE(AA13:AA15)</f>
        <v>4.9725041620919295E-4</v>
      </c>
      <c r="AC13" s="8">
        <f>STDEV(AA13:AA15)</f>
        <v>1.0419875392449435E-4</v>
      </c>
      <c r="AD13" s="6">
        <f>AB25/AB13</f>
        <v>0.3315479511811657</v>
      </c>
      <c r="AE13" s="5">
        <f>((AC13/AB13)^2+(AC25/AB25)^2)^0.5*AD13</f>
        <v>0.12754374183618344</v>
      </c>
      <c r="AF13" s="14">
        <v>25.23</v>
      </c>
      <c r="AG13" s="8">
        <f t="shared" si="7"/>
        <v>10.610000000000001</v>
      </c>
      <c r="AH13" s="8">
        <f t="shared" si="8"/>
        <v>6.3984052922771626E-4</v>
      </c>
      <c r="AI13" s="8">
        <f>AVERAGE(AH13:AH15)</f>
        <v>7.5939853542800748E-4</v>
      </c>
      <c r="AJ13" s="8">
        <f>STDEV(AH13:AH15)</f>
        <v>1.0991325608923391E-4</v>
      </c>
      <c r="AK13" s="6">
        <f>AI25/AI13</f>
        <v>0.82952522559522646</v>
      </c>
      <c r="AL13" s="5">
        <f>((AJ13/AI13)^2+(AJ25/AI25)^2)^0.5*AK13</f>
        <v>0.41810529870476554</v>
      </c>
      <c r="AM13" s="14">
        <v>25.08</v>
      </c>
      <c r="AN13" s="8">
        <f t="shared" si="9"/>
        <v>10.459999999999999</v>
      </c>
      <c r="AO13" s="8">
        <f t="shared" si="10"/>
        <v>7.0994751822280858E-4</v>
      </c>
      <c r="AP13" s="8">
        <f>AVERAGE(AO13:AO15)</f>
        <v>9.7837623495801137E-4</v>
      </c>
      <c r="AQ13" s="8">
        <f>STDEV(AO13:AO15)</f>
        <v>2.7637397734898528E-4</v>
      </c>
      <c r="AR13" s="6">
        <f>AP25/AP13</f>
        <v>0.17536569123284013</v>
      </c>
      <c r="AS13" s="5">
        <f>((AQ13/AP13)^2+(AQ25/AP25)^2)^0.5*AR13</f>
        <v>8.4007938319669198E-2</v>
      </c>
      <c r="AT13" s="14">
        <v>20.93</v>
      </c>
      <c r="AU13" s="8">
        <f t="shared" si="11"/>
        <v>6.3100000000000005</v>
      </c>
      <c r="AV13" s="8">
        <f t="shared" si="12"/>
        <v>1.2603777487845724E-2</v>
      </c>
      <c r="AW13" s="8">
        <f>AVERAGE(AV13:AV15)</f>
        <v>1.5801142425930545E-2</v>
      </c>
      <c r="AX13" s="8">
        <f>STDEV(AV13:AV15)</f>
        <v>2.7853636397739078E-3</v>
      </c>
      <c r="AY13" s="6">
        <f>AW25/AW13</f>
        <v>1.0155845612039176</v>
      </c>
      <c r="AZ13" s="5">
        <f>((AX13/AW13)^2+(AX25/AW25)^2)^0.5*AY13</f>
        <v>1.394284665143781</v>
      </c>
      <c r="BA13" s="14">
        <v>29.36</v>
      </c>
      <c r="BB13" s="8">
        <f t="shared" si="13"/>
        <v>14.74</v>
      </c>
      <c r="BC13" s="8">
        <f t="shared" si="14"/>
        <v>3.6544149921231965E-5</v>
      </c>
      <c r="BD13" s="8">
        <f>AVERAGE(BC13:BC15)</f>
        <v>3.2165689091974598E-5</v>
      </c>
      <c r="BE13" s="8">
        <f>STDEV(BC13:BC15)</f>
        <v>4.4251480103356297E-6</v>
      </c>
      <c r="BF13" s="6">
        <f>BD25/BD13</f>
        <v>0.5391831959665162</v>
      </c>
      <c r="BG13" s="5">
        <f>((BE13/BD13)^2+(BE25/BD25)^2)^0.5*BF13</f>
        <v>0.25185156860937069</v>
      </c>
      <c r="BH13" s="14">
        <v>24.44</v>
      </c>
      <c r="BI13" s="8">
        <f t="shared" si="15"/>
        <v>9.8200000000000021</v>
      </c>
      <c r="BJ13" s="8">
        <f t="shared" si="16"/>
        <v>1.1063319192341767E-3</v>
      </c>
      <c r="BK13" s="8">
        <f>AVERAGE(BJ13:BJ15)</f>
        <v>1.096783059050961E-3</v>
      </c>
      <c r="BL13" s="8">
        <f>STDEV(BJ13:BJ15)</f>
        <v>1.3579552450540536E-4</v>
      </c>
      <c r="BM13" s="6">
        <f>BK25/BK13</f>
        <v>0.93079255801796346</v>
      </c>
      <c r="BN13" s="5">
        <f>((BL13/BK13)^2+(BL25/BK25)^2)^0.5*BM13</f>
        <v>0.1927584525517432</v>
      </c>
      <c r="BO13" s="14">
        <v>24.39</v>
      </c>
      <c r="BP13" s="8">
        <f t="shared" si="17"/>
        <v>9.7700000000000014</v>
      </c>
      <c r="BQ13" s="8">
        <f t="shared" si="18"/>
        <v>1.1453466301092556E-3</v>
      </c>
      <c r="BR13" s="8">
        <f>AVERAGE(BQ13:BQ15)</f>
        <v>1.1698598499781615E-3</v>
      </c>
      <c r="BS13" s="8">
        <f>STDEV(BQ13:BQ15)</f>
        <v>1.4426298824938354E-4</v>
      </c>
      <c r="BT13" s="6">
        <f>BR25/BR13</f>
        <v>0.59236802430633917</v>
      </c>
      <c r="BU13" s="5">
        <f>((BS13/BR13)^2+(BS25/BR25)^2)^0.5*BT13</f>
        <v>0.16324400170057304</v>
      </c>
      <c r="BV13" s="14">
        <v>39.979999999999997</v>
      </c>
      <c r="BW13" s="8">
        <f t="shared" si="20"/>
        <v>25.36</v>
      </c>
      <c r="BX13" s="8">
        <f t="shared" si="19"/>
        <v>2.3220913996115337E-8</v>
      </c>
      <c r="BY13" s="8">
        <f>AVERAGE(BX13:BX15)</f>
        <v>2.7090807316514572E-8</v>
      </c>
      <c r="BZ13" s="8">
        <f>STDEV(BX13:BX15)</f>
        <v>2.1360137478625726E-8</v>
      </c>
      <c r="CA13" s="6">
        <f>BY25/BY13</f>
        <v>1.3928402723298714</v>
      </c>
      <c r="CB13" s="5">
        <f>((BZ13/BY13)^2+(BZ25/BY25)^2)^0.5*CA13</f>
        <v>1.1113219879846383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15.31</v>
      </c>
      <c r="F14" s="8">
        <f t="shared" si="0"/>
        <v>2.461675290594868E-5</v>
      </c>
      <c r="G14" s="8"/>
      <c r="H14" s="8"/>
      <c r="I14" s="6"/>
      <c r="J14" s="5"/>
      <c r="K14" s="14">
        <v>25.58</v>
      </c>
      <c r="L14" s="8">
        <f t="shared" si="1"/>
        <v>10.269999999999998</v>
      </c>
      <c r="M14" s="8">
        <f t="shared" si="2"/>
        <v>8.09882368959417E-4</v>
      </c>
      <c r="N14" s="8"/>
      <c r="O14" s="8"/>
      <c r="P14" s="6"/>
      <c r="Q14" s="5"/>
      <c r="R14" s="14">
        <v>23.64</v>
      </c>
      <c r="S14" s="8">
        <f t="shared" si="3"/>
        <v>8.33</v>
      </c>
      <c r="T14" s="8">
        <f t="shared" si="4"/>
        <v>3.1075643896676516E-3</v>
      </c>
      <c r="U14" s="8"/>
      <c r="V14" s="8"/>
      <c r="W14" s="6"/>
      <c r="X14" s="5"/>
      <c r="Y14" s="14">
        <v>26.06</v>
      </c>
      <c r="Z14" s="8">
        <f t="shared" si="5"/>
        <v>10.749999999999998</v>
      </c>
      <c r="AA14" s="8">
        <f t="shared" si="6"/>
        <v>5.8066753662242314E-4</v>
      </c>
      <c r="AB14" s="8"/>
      <c r="AC14" s="8"/>
      <c r="AD14" s="6"/>
      <c r="AE14" s="5"/>
      <c r="AF14" s="14">
        <v>25.5</v>
      </c>
      <c r="AG14" s="8">
        <f t="shared" si="7"/>
        <v>10.19</v>
      </c>
      <c r="AH14" s="8">
        <f t="shared" si="8"/>
        <v>8.5606027472269074E-4</v>
      </c>
      <c r="AI14" s="8"/>
      <c r="AJ14" s="8"/>
      <c r="AK14" s="6"/>
      <c r="AL14" s="5"/>
      <c r="AM14" s="14">
        <v>25.33</v>
      </c>
      <c r="AN14" s="8">
        <f t="shared" si="9"/>
        <v>10.019999999999998</v>
      </c>
      <c r="AO14" s="8">
        <f t="shared" si="10"/>
        <v>9.6311787548179826E-4</v>
      </c>
      <c r="AP14" s="8"/>
      <c r="AQ14" s="8"/>
      <c r="AR14" s="6"/>
      <c r="AS14" s="5"/>
      <c r="AT14" s="14">
        <v>21.18</v>
      </c>
      <c r="AU14" s="8">
        <f t="shared" si="11"/>
        <v>5.8699999999999992</v>
      </c>
      <c r="AV14" s="8">
        <f t="shared" si="12"/>
        <v>1.7098339082199061E-2</v>
      </c>
      <c r="AW14" s="8"/>
      <c r="AX14" s="8"/>
      <c r="AY14" s="6"/>
      <c r="AZ14" s="5"/>
      <c r="BA14" s="14">
        <v>30.45</v>
      </c>
      <c r="BB14" s="8">
        <f t="shared" si="13"/>
        <v>15.139999999999999</v>
      </c>
      <c r="BC14" s="8">
        <f t="shared" si="14"/>
        <v>2.7695286722325524E-5</v>
      </c>
      <c r="BD14" s="8"/>
      <c r="BE14" s="8"/>
      <c r="BF14" s="6"/>
      <c r="BG14" s="5"/>
      <c r="BH14" s="14">
        <v>25.34</v>
      </c>
      <c r="BI14" s="8">
        <f t="shared" si="15"/>
        <v>10.029999999999999</v>
      </c>
      <c r="BJ14" s="8">
        <f t="shared" si="16"/>
        <v>9.5646513436223421E-4</v>
      </c>
      <c r="BK14" s="8"/>
      <c r="BL14" s="8"/>
      <c r="BM14" s="6"/>
      <c r="BN14" s="5"/>
      <c r="BO14" s="14">
        <v>25.22</v>
      </c>
      <c r="BP14" s="8">
        <f t="shared" si="17"/>
        <v>9.9099999999999984</v>
      </c>
      <c r="BQ14" s="8">
        <f t="shared" si="18"/>
        <v>1.0394240063021109E-3</v>
      </c>
      <c r="BR14" s="8"/>
      <c r="BS14" s="8"/>
      <c r="BT14" s="6"/>
      <c r="BU14" s="5"/>
      <c r="BV14" s="14">
        <v>42.22</v>
      </c>
      <c r="BW14" s="8">
        <f t="shared" si="20"/>
        <v>26.909999999999997</v>
      </c>
      <c r="BX14" s="8">
        <f t="shared" si="19"/>
        <v>7.9301758293312988E-9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14.93</v>
      </c>
      <c r="F15" s="8">
        <f t="shared" si="0"/>
        <v>3.2034810901582853E-5</v>
      </c>
      <c r="G15" s="8"/>
      <c r="H15" s="8"/>
      <c r="I15" s="6"/>
      <c r="J15" s="5"/>
      <c r="K15" s="14">
        <v>25.36</v>
      </c>
      <c r="L15" s="8">
        <f t="shared" si="1"/>
        <v>10.43</v>
      </c>
      <c r="M15" s="8">
        <f t="shared" si="2"/>
        <v>7.2486502472121541E-4</v>
      </c>
      <c r="N15" s="8"/>
      <c r="O15" s="8"/>
      <c r="P15" s="6"/>
      <c r="Q15" s="5"/>
      <c r="R15" s="14">
        <v>24.1</v>
      </c>
      <c r="S15" s="8">
        <f t="shared" si="3"/>
        <v>9.1700000000000017</v>
      </c>
      <c r="T15" s="8">
        <f t="shared" si="4"/>
        <v>1.7360208616534561E-3</v>
      </c>
      <c r="U15" s="8"/>
      <c r="V15" s="8"/>
      <c r="W15" s="6"/>
      <c r="X15" s="5"/>
      <c r="Y15" s="14">
        <v>25.81</v>
      </c>
      <c r="Z15" s="8">
        <f t="shared" si="5"/>
        <v>10.879999999999999</v>
      </c>
      <c r="AA15" s="8">
        <f t="shared" si="6"/>
        <v>5.3063225709280252E-4</v>
      </c>
      <c r="AB15" s="8"/>
      <c r="AC15" s="8"/>
      <c r="AD15" s="6"/>
      <c r="AE15" s="5"/>
      <c r="AF15" s="14">
        <v>25.25</v>
      </c>
      <c r="AG15" s="8">
        <f t="shared" si="7"/>
        <v>10.32</v>
      </c>
      <c r="AH15" s="8">
        <f t="shared" si="8"/>
        <v>7.8229480233361556E-4</v>
      </c>
      <c r="AI15" s="8"/>
      <c r="AJ15" s="8"/>
      <c r="AK15" s="6"/>
      <c r="AL15" s="5"/>
      <c r="AM15" s="14">
        <v>24.56</v>
      </c>
      <c r="AN15" s="8">
        <f t="shared" si="9"/>
        <v>9.629999999999999</v>
      </c>
      <c r="AO15" s="8">
        <f t="shared" si="10"/>
        <v>1.2620633111694274E-3</v>
      </c>
      <c r="AP15" s="8"/>
      <c r="AQ15" s="8"/>
      <c r="AR15" s="6"/>
      <c r="AS15" s="5"/>
      <c r="AT15" s="14">
        <v>20.75</v>
      </c>
      <c r="AU15" s="8">
        <f t="shared" si="11"/>
        <v>5.82</v>
      </c>
      <c r="AV15" s="8">
        <f t="shared" si="12"/>
        <v>1.7701310707746852E-2</v>
      </c>
      <c r="AW15" s="8"/>
      <c r="AX15" s="8"/>
      <c r="AY15" s="6"/>
      <c r="AZ15" s="5"/>
      <c r="BA15" s="14">
        <v>29.85</v>
      </c>
      <c r="BB15" s="8">
        <f t="shared" si="13"/>
        <v>14.920000000000002</v>
      </c>
      <c r="BC15" s="8">
        <f t="shared" si="14"/>
        <v>3.2257630632366314E-5</v>
      </c>
      <c r="BD15" s="8"/>
      <c r="BE15" s="8"/>
      <c r="BF15" s="6"/>
      <c r="BG15" s="5"/>
      <c r="BH15" s="14">
        <v>24.6</v>
      </c>
      <c r="BI15" s="8">
        <f t="shared" si="15"/>
        <v>9.6700000000000017</v>
      </c>
      <c r="BJ15" s="8">
        <f t="shared" si="16"/>
        <v>1.2275521235564719E-3</v>
      </c>
      <c r="BK15" s="8"/>
      <c r="BL15" s="8"/>
      <c r="BM15" s="6"/>
      <c r="BN15" s="5"/>
      <c r="BO15" s="14">
        <v>24.49</v>
      </c>
      <c r="BP15" s="8">
        <f t="shared" si="17"/>
        <v>9.5599999999999987</v>
      </c>
      <c r="BQ15" s="8">
        <f t="shared" si="18"/>
        <v>1.3248089135231185E-3</v>
      </c>
      <c r="BR15" s="8"/>
      <c r="BS15" s="8"/>
      <c r="BT15" s="6"/>
      <c r="BU15" s="5"/>
      <c r="BV15" s="14">
        <v>39.18</v>
      </c>
      <c r="BW15" s="8">
        <f t="shared" si="20"/>
        <v>24.25</v>
      </c>
      <c r="BX15" s="8">
        <f t="shared" si="19"/>
        <v>5.0121332124097072E-8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15.17</v>
      </c>
      <c r="F16" s="8">
        <f t="shared" si="0"/>
        <v>2.7125325963335281E-5</v>
      </c>
      <c r="G16" s="8">
        <f>AVERAGE(F16:F18)</f>
        <v>2.9244490670637032E-5</v>
      </c>
      <c r="H16" s="8">
        <f>STDEV(F16:F18)</f>
        <v>5.3217155887572005E-6</v>
      </c>
      <c r="I16" s="6">
        <f>G28/G16</f>
        <v>1.119211115158224</v>
      </c>
      <c r="J16" s="5">
        <f>((H16/G16)^2+(H28/G28)^2)^0.5*I16</f>
        <v>0.23040031711728681</v>
      </c>
      <c r="K16" s="14">
        <v>25.4</v>
      </c>
      <c r="L16" s="8">
        <f t="shared" si="1"/>
        <v>10.229999999999999</v>
      </c>
      <c r="M16" s="8">
        <f t="shared" si="2"/>
        <v>8.3265126149214598E-4</v>
      </c>
      <c r="N16" s="8">
        <f>AVERAGE(M16:M18)</f>
        <v>6.9260593869356526E-4</v>
      </c>
      <c r="O16" s="8">
        <f>STDEV(M16:M18)</f>
        <v>1.2250441654329568E-4</v>
      </c>
      <c r="P16" s="6">
        <f>N28/N16</f>
        <v>1.2282107750138747</v>
      </c>
      <c r="Q16" s="5">
        <f>((O16/N16)^2+(O28/N28)^2)^0.5*P16</f>
        <v>0.35412677094750916</v>
      </c>
      <c r="R16" s="14">
        <v>24.77</v>
      </c>
      <c r="S16" s="8">
        <f t="shared" si="3"/>
        <v>9.6</v>
      </c>
      <c r="T16" s="8">
        <f t="shared" si="4"/>
        <v>1.2885819441141547E-3</v>
      </c>
      <c r="U16" s="8">
        <f>AVERAGE(T16:T18)</f>
        <v>1.101232355898831E-3</v>
      </c>
      <c r="V16" s="8">
        <f>STDEV(T16:T18)</f>
        <v>1.6258731599205637E-4</v>
      </c>
      <c r="W16" s="6">
        <f>U28/U16</f>
        <v>0.8657942738517973</v>
      </c>
      <c r="X16" s="5">
        <f>((V16/U16)^2+(V28/U28)^2)^0.5*W16</f>
        <v>0.17299731154281281</v>
      </c>
      <c r="Y16" s="14">
        <v>25.94</v>
      </c>
      <c r="Z16" s="8">
        <f t="shared" si="5"/>
        <v>10.770000000000001</v>
      </c>
      <c r="AA16" s="8">
        <f t="shared" si="6"/>
        <v>5.7267331505462778E-4</v>
      </c>
      <c r="AB16" s="8">
        <f>AVERAGE(AA16:AA18)</f>
        <v>5.9430642806939011E-4</v>
      </c>
      <c r="AC16" s="8">
        <f>STDEV(AA16:AA18)</f>
        <v>8.7441577250963316E-5</v>
      </c>
      <c r="AD16" s="6">
        <f>AB28/AB16</f>
        <v>1.2053451254222507</v>
      </c>
      <c r="AE16" s="5">
        <f>((AC16/AB16)^2+(AC28/AB28)^2)^0.5*AD16</f>
        <v>0.30734996049315511</v>
      </c>
      <c r="AF16" s="14">
        <v>25.43</v>
      </c>
      <c r="AG16" s="8">
        <f t="shared" si="7"/>
        <v>10.26</v>
      </c>
      <c r="AH16" s="8">
        <f t="shared" si="8"/>
        <v>8.1551554631676716E-4</v>
      </c>
      <c r="AI16" s="8">
        <f>AVERAGE(AH16:AH18)</f>
        <v>7.6419336822630246E-4</v>
      </c>
      <c r="AJ16" s="8">
        <f>STDEV(AH16:AH18)</f>
        <v>5.8710079282968142E-5</v>
      </c>
      <c r="AK16" s="6">
        <f>AI28/AI16</f>
        <v>0.90471277592653743</v>
      </c>
      <c r="AL16" s="5">
        <f>((AJ16/AI16)^2+(AJ28/AI28)^2)^0.5*AK16</f>
        <v>0.16002235720894814</v>
      </c>
      <c r="AM16" s="14">
        <v>24.81</v>
      </c>
      <c r="AN16" s="8">
        <f t="shared" si="9"/>
        <v>9.6399999999999988</v>
      </c>
      <c r="AO16" s="8">
        <f t="shared" si="10"/>
        <v>1.2533456030887746E-3</v>
      </c>
      <c r="AP16" s="8">
        <f>AVERAGE(AO16:AO18)</f>
        <v>8.5065667809720109E-4</v>
      </c>
      <c r="AQ16" s="8">
        <f>STDEV(AO16:AO18)</f>
        <v>3.5793054408378764E-4</v>
      </c>
      <c r="AR16" s="6">
        <f>AP28/AP16</f>
        <v>0.75276009165332325</v>
      </c>
      <c r="AS16" s="5">
        <f>((AQ16/AP16)^2+(AQ28/AP28)^2)^0.5*AR16</f>
        <v>0.41461940107709044</v>
      </c>
      <c r="AT16" s="14">
        <v>20.7</v>
      </c>
      <c r="AU16" s="8">
        <f t="shared" si="11"/>
        <v>5.5299999999999994</v>
      </c>
      <c r="AV16" s="8">
        <f t="shared" si="12"/>
        <v>2.1642335439233211E-2</v>
      </c>
      <c r="AW16" s="8">
        <f>AVERAGE(AV16:AV18)</f>
        <v>1.6199936402233051E-2</v>
      </c>
      <c r="AX16" s="8">
        <f>STDEV(AV16:AV18)</f>
        <v>5.0169442899534082E-3</v>
      </c>
      <c r="AY16" s="6">
        <f>AW28/AW16</f>
        <v>1.0555814888534789</v>
      </c>
      <c r="AZ16" s="5">
        <f>((AX16/AW16)^2+(AX28/AW28)^2)^0.5*AY16</f>
        <v>0.56345789015582926</v>
      </c>
      <c r="BA16" s="14">
        <v>29.85</v>
      </c>
      <c r="BB16" s="8">
        <f t="shared" si="13"/>
        <v>14.680000000000001</v>
      </c>
      <c r="BC16" s="8">
        <f t="shared" si="14"/>
        <v>3.809602505192908E-5</v>
      </c>
      <c r="BD16" s="8">
        <f>AVERAGE(BC16:BC18)</f>
        <v>3.4099215045023258E-5</v>
      </c>
      <c r="BE16" s="8">
        <f>STDEV(BC16:BC18)</f>
        <v>7.1533834184986879E-6</v>
      </c>
      <c r="BF16" s="6">
        <f>BD28/BD16</f>
        <v>0.86577284070883453</v>
      </c>
      <c r="BG16" s="5">
        <f>((BE16/BD16)^2+(BE28/BD28)^2)^0.5*BF16</f>
        <v>0.25548083063483168</v>
      </c>
      <c r="BH16" s="14">
        <v>25.34</v>
      </c>
      <c r="BI16" s="8">
        <f t="shared" si="15"/>
        <v>10.17</v>
      </c>
      <c r="BJ16" s="8">
        <f t="shared" si="16"/>
        <v>8.6801043082672868E-4</v>
      </c>
      <c r="BK16" s="8">
        <f>AVERAGE(BJ16:BJ18)</f>
        <v>6.242342319059095E-4</v>
      </c>
      <c r="BL16" s="8">
        <f>STDEV(BJ16:BJ18)</f>
        <v>2.3489356039505538E-4</v>
      </c>
      <c r="BM16" s="6">
        <f>BK28/BK16</f>
        <v>1.0734459479667111</v>
      </c>
      <c r="BN16" s="5">
        <f>((BL16/BK16)^2+(BL28/BK28)^2)^0.5*BM16</f>
        <v>0.41385698171842289</v>
      </c>
      <c r="BO16" s="14">
        <v>23.89</v>
      </c>
      <c r="BP16" s="8">
        <f t="shared" si="17"/>
        <v>8.7200000000000006</v>
      </c>
      <c r="BQ16" s="8">
        <f t="shared" si="18"/>
        <v>2.3714743835840748E-3</v>
      </c>
      <c r="BR16" s="8">
        <f>AVERAGE(BQ16:BQ18)</f>
        <v>1.6389211532133391E-3</v>
      </c>
      <c r="BS16" s="8">
        <f>STDEV(BQ16:BQ18)</f>
        <v>7.0297955934688452E-4</v>
      </c>
      <c r="BT16" s="6">
        <f>BR28/BR16</f>
        <v>0.71063315740225486</v>
      </c>
      <c r="BU16" s="5">
        <f>((BS16/BR16)^2+(BS28/BR28)^2)^0.5*BT16</f>
        <v>0.35681490487607587</v>
      </c>
      <c r="BV16" s="14">
        <v>38.880000000000003</v>
      </c>
      <c r="BW16" s="8">
        <f t="shared" si="20"/>
        <v>23.71</v>
      </c>
      <c r="BX16" s="8">
        <f t="shared" si="19"/>
        <v>7.2875039439920648E-8</v>
      </c>
      <c r="BY16" s="8">
        <f>AVERAGE(BX16:BX18)</f>
        <v>4.4066859427399734E-8</v>
      </c>
      <c r="BZ16" s="8">
        <f>STDEV(BX16:BX18)</f>
        <v>2.9714015274346542E-8</v>
      </c>
      <c r="CA16" s="6">
        <f>BY28/BY16</f>
        <v>0.6138623567513255</v>
      </c>
      <c r="CB16" s="5">
        <f>((BZ16/BY16)^2+(BZ28/BY28)^2)^0.5*CA16</f>
        <v>0.50397167000281551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14.79</v>
      </c>
      <c r="F17" s="8">
        <f t="shared" si="0"/>
        <v>3.5299322018594036E-5</v>
      </c>
      <c r="G17" s="8"/>
      <c r="H17" s="8"/>
      <c r="I17" s="8"/>
      <c r="J17" s="4"/>
      <c r="K17" s="14">
        <v>25.48</v>
      </c>
      <c r="L17" s="8">
        <f t="shared" si="1"/>
        <v>10.690000000000001</v>
      </c>
      <c r="M17" s="8">
        <f t="shared" si="2"/>
        <v>6.053260253608329E-4</v>
      </c>
      <c r="N17" s="8"/>
      <c r="O17" s="8"/>
      <c r="P17" s="8"/>
      <c r="Q17" s="4"/>
      <c r="R17" s="14">
        <v>24.73</v>
      </c>
      <c r="S17" s="8">
        <f t="shared" si="3"/>
        <v>9.9400000000000013</v>
      </c>
      <c r="T17" s="8">
        <f t="shared" si="4"/>
        <v>1.0180329695714065E-3</v>
      </c>
      <c r="U17" s="8"/>
      <c r="V17" s="8"/>
      <c r="W17" s="8"/>
      <c r="X17" s="4"/>
      <c r="Y17" s="14">
        <v>25.7</v>
      </c>
      <c r="Z17" s="8">
        <f t="shared" si="5"/>
        <v>10.91</v>
      </c>
      <c r="AA17" s="8">
        <f t="shared" si="6"/>
        <v>5.1971200315105491E-4</v>
      </c>
      <c r="AB17" s="8"/>
      <c r="AC17" s="8"/>
      <c r="AD17" s="8"/>
      <c r="AE17" s="4"/>
      <c r="AF17" s="14">
        <v>25.12</v>
      </c>
      <c r="AG17" s="8">
        <f t="shared" si="7"/>
        <v>10.330000000000002</v>
      </c>
      <c r="AH17" s="8">
        <f t="shared" si="8"/>
        <v>7.7689109741691203E-4</v>
      </c>
      <c r="AI17" s="8"/>
      <c r="AJ17" s="8"/>
      <c r="AK17" s="8"/>
      <c r="AL17" s="4"/>
      <c r="AM17" s="14">
        <v>25.21</v>
      </c>
      <c r="AN17" s="8">
        <f t="shared" si="9"/>
        <v>10.420000000000002</v>
      </c>
      <c r="AO17" s="8">
        <f t="shared" si="10"/>
        <v>7.2990685968502814E-4</v>
      </c>
      <c r="AP17" s="8"/>
      <c r="AQ17" s="8"/>
      <c r="AR17" s="8"/>
      <c r="AS17" s="4"/>
      <c r="AT17" s="14">
        <v>20.83</v>
      </c>
      <c r="AU17" s="8">
        <f t="shared" si="11"/>
        <v>6.0399999999999991</v>
      </c>
      <c r="AV17" s="8">
        <f t="shared" si="12"/>
        <v>1.5197733553316977E-2</v>
      </c>
      <c r="AW17" s="8"/>
      <c r="AX17" s="8"/>
      <c r="AY17" s="8"/>
      <c r="AZ17" s="4"/>
      <c r="BA17" s="14">
        <v>29.46</v>
      </c>
      <c r="BB17" s="8">
        <f t="shared" si="13"/>
        <v>14.670000000000002</v>
      </c>
      <c r="BC17" s="8">
        <f t="shared" si="14"/>
        <v>3.8361003861139762E-5</v>
      </c>
      <c r="BD17" s="8"/>
      <c r="BE17" s="8"/>
      <c r="BF17" s="8"/>
      <c r="BG17" s="4"/>
      <c r="BH17" s="14">
        <v>25.48</v>
      </c>
      <c r="BI17" s="8">
        <f t="shared" si="15"/>
        <v>10.690000000000001</v>
      </c>
      <c r="BJ17" s="8">
        <f t="shared" si="16"/>
        <v>6.053260253608329E-4</v>
      </c>
      <c r="BK17" s="8"/>
      <c r="BL17" s="8"/>
      <c r="BM17" s="8"/>
      <c r="BN17" s="4"/>
      <c r="BO17" s="14">
        <v>24.1</v>
      </c>
      <c r="BP17" s="8">
        <f t="shared" si="17"/>
        <v>9.3100000000000023</v>
      </c>
      <c r="BQ17" s="8">
        <f t="shared" si="18"/>
        <v>1.5754721859807135E-3</v>
      </c>
      <c r="BR17" s="8"/>
      <c r="BS17" s="8"/>
      <c r="BT17" s="8"/>
      <c r="BU17" s="4"/>
      <c r="BV17" s="14">
        <v>39.17</v>
      </c>
      <c r="BW17" s="8">
        <f t="shared" si="20"/>
        <v>24.380000000000003</v>
      </c>
      <c r="BX17" s="8">
        <f t="shared" si="19"/>
        <v>4.580244962239303E-8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3">
        <v>15.27</v>
      </c>
      <c r="F18" s="2">
        <f t="shared" si="0"/>
        <v>2.5308824029981774E-5</v>
      </c>
      <c r="G18" s="2"/>
      <c r="H18" s="2"/>
      <c r="I18" s="2"/>
      <c r="J18" s="1"/>
      <c r="K18" s="13">
        <v>25.88</v>
      </c>
      <c r="L18" s="25">
        <f t="shared" si="1"/>
        <v>10.61</v>
      </c>
      <c r="M18" s="2">
        <f t="shared" si="2"/>
        <v>6.398405292277168E-4</v>
      </c>
      <c r="N18" s="2"/>
      <c r="O18" s="2"/>
      <c r="P18" s="2"/>
      <c r="Q18" s="1"/>
      <c r="R18" s="13">
        <v>25.24</v>
      </c>
      <c r="S18" s="2">
        <f t="shared" si="3"/>
        <v>9.9699999999999989</v>
      </c>
      <c r="T18" s="2">
        <f t="shared" si="4"/>
        <v>9.9708215401093166E-4</v>
      </c>
      <c r="U18" s="2"/>
      <c r="V18" s="2"/>
      <c r="W18" s="2"/>
      <c r="X18" s="1"/>
      <c r="Y18" s="13">
        <v>25.77</v>
      </c>
      <c r="Z18" s="2">
        <f t="shared" si="5"/>
        <v>10.5</v>
      </c>
      <c r="AA18" s="2">
        <f t="shared" si="6"/>
        <v>6.9053396600248776E-4</v>
      </c>
      <c r="AB18" s="2"/>
      <c r="AC18" s="2"/>
      <c r="AD18" s="2"/>
      <c r="AE18" s="1"/>
      <c r="AF18" s="13">
        <v>25.75</v>
      </c>
      <c r="AG18" s="2">
        <f t="shared" si="7"/>
        <v>10.48</v>
      </c>
      <c r="AH18" s="2">
        <f t="shared" si="8"/>
        <v>7.0017346094522796E-4</v>
      </c>
      <c r="AI18" s="2"/>
      <c r="AJ18" s="2"/>
      <c r="AK18" s="2"/>
      <c r="AL18" s="1"/>
      <c r="AM18" s="13">
        <v>26.05</v>
      </c>
      <c r="AN18" s="2">
        <f t="shared" si="9"/>
        <v>10.780000000000001</v>
      </c>
      <c r="AO18" s="2">
        <f t="shared" si="10"/>
        <v>5.6871757151780048E-4</v>
      </c>
      <c r="AP18" s="2"/>
      <c r="AQ18" s="2"/>
      <c r="AR18" s="2"/>
      <c r="AS18" s="1"/>
      <c r="AT18" s="14">
        <v>21.68</v>
      </c>
      <c r="AU18" s="2">
        <f t="shared" si="11"/>
        <v>6.41</v>
      </c>
      <c r="AV18" s="2">
        <f t="shared" si="12"/>
        <v>1.1759740214148964E-2</v>
      </c>
      <c r="AW18" s="2"/>
      <c r="AX18" s="2"/>
      <c r="AY18" s="2"/>
      <c r="AZ18" s="1"/>
      <c r="BA18" s="13">
        <v>30.51</v>
      </c>
      <c r="BB18" s="2">
        <f t="shared" si="13"/>
        <v>15.240000000000002</v>
      </c>
      <c r="BC18" s="2">
        <f t="shared" si="14"/>
        <v>2.5840616222000934E-5</v>
      </c>
      <c r="BD18" s="2"/>
      <c r="BE18" s="2"/>
      <c r="BF18" s="2"/>
      <c r="BG18" s="1"/>
      <c r="BH18" s="13">
        <v>26.56</v>
      </c>
      <c r="BI18" s="2">
        <f t="shared" si="15"/>
        <v>11.29</v>
      </c>
      <c r="BJ18" s="2">
        <f t="shared" si="16"/>
        <v>3.9936623953016698E-4</v>
      </c>
      <c r="BK18" s="2"/>
      <c r="BL18" s="2"/>
      <c r="BM18" s="2"/>
      <c r="BN18" s="1"/>
      <c r="BO18" s="13">
        <v>25.28</v>
      </c>
      <c r="BP18" s="2">
        <f t="shared" si="17"/>
        <v>10.010000000000002</v>
      </c>
      <c r="BQ18" s="2">
        <f t="shared" si="18"/>
        <v>9.698168900752292E-4</v>
      </c>
      <c r="BR18" s="2"/>
      <c r="BS18" s="2"/>
      <c r="BT18" s="2"/>
      <c r="BU18" s="1"/>
      <c r="BV18" s="13">
        <v>41.41</v>
      </c>
      <c r="BW18" s="8">
        <f t="shared" si="20"/>
        <v>26.139999999999997</v>
      </c>
      <c r="BX18" s="2">
        <f t="shared" si="19"/>
        <v>1.352308921988552E-8</v>
      </c>
      <c r="BY18" s="2"/>
      <c r="BZ18" s="2"/>
      <c r="CA18" s="2"/>
      <c r="CB18" s="1"/>
    </row>
    <row r="19" spans="2:80" x14ac:dyDescent="0.25">
      <c r="B19" s="8">
        <v>19</v>
      </c>
      <c r="C19" s="8" t="s">
        <v>13</v>
      </c>
      <c r="D19" s="8" t="s">
        <v>27</v>
      </c>
      <c r="E19" s="17">
        <v>14.85</v>
      </c>
      <c r="F19" s="18">
        <f t="shared" si="0"/>
        <v>3.3861373048945467E-5</v>
      </c>
      <c r="G19" s="18">
        <f>AVERAGE(F19:F21)</f>
        <v>4.0531130047017109E-5</v>
      </c>
      <c r="H19" s="18">
        <f>STDEV(F19:F21)</f>
        <v>6.525313593551103E-6</v>
      </c>
      <c r="I19" s="18"/>
      <c r="J19" s="19"/>
      <c r="K19" s="20">
        <v>23.3</v>
      </c>
      <c r="L19" s="18">
        <f t="shared" si="1"/>
        <v>8.4500000000000011</v>
      </c>
      <c r="M19" s="18">
        <f t="shared" si="2"/>
        <v>2.8595423748937988E-3</v>
      </c>
      <c r="N19" s="18">
        <f>AVERAGE(M19:M21)</f>
        <v>2.6385196812448511E-3</v>
      </c>
      <c r="O19" s="18">
        <f>STDEV(M19:M21)</f>
        <v>2.3716915193594304E-4</v>
      </c>
      <c r="P19" s="18"/>
      <c r="Q19" s="19"/>
      <c r="R19" s="20">
        <v>25.32</v>
      </c>
      <c r="S19" s="18">
        <f t="shared" si="3"/>
        <v>10.47</v>
      </c>
      <c r="T19" s="18">
        <f t="shared" si="4"/>
        <v>7.0504355250121874E-4</v>
      </c>
      <c r="U19" s="18">
        <f>AVERAGE(T19:T21)</f>
        <v>7.2642865471767135E-4</v>
      </c>
      <c r="V19" s="18">
        <f>STDEV(T19:T21)</f>
        <v>5.9072257340208116E-5</v>
      </c>
      <c r="W19" s="18"/>
      <c r="X19" s="19"/>
      <c r="Y19" s="20">
        <v>24.14</v>
      </c>
      <c r="Z19" s="18">
        <f t="shared" si="5"/>
        <v>9.2900000000000009</v>
      </c>
      <c r="AA19" s="18">
        <f t="shared" si="6"/>
        <v>1.5974649581206653E-3</v>
      </c>
      <c r="AB19" s="18">
        <f>AVERAGE(AA19:AA21)</f>
        <v>1.5741937334916717E-3</v>
      </c>
      <c r="AC19" s="18">
        <f>STDEV(AA19:AA21)</f>
        <v>1.047023138450254E-4</v>
      </c>
      <c r="AD19" s="18"/>
      <c r="AE19" s="19"/>
      <c r="AF19" s="20">
        <v>24.93</v>
      </c>
      <c r="AG19" s="18">
        <f t="shared" si="7"/>
        <v>10.08</v>
      </c>
      <c r="AH19" s="18">
        <f t="shared" si="8"/>
        <v>9.2388442063046528E-4</v>
      </c>
      <c r="AI19" s="18">
        <f>AVERAGE(AH19:AH21)</f>
        <v>8.187706830239174E-4</v>
      </c>
      <c r="AJ19" s="18">
        <f>STDEV(AH19:AH21)</f>
        <v>9.1185958791452308E-5</v>
      </c>
      <c r="AK19" s="18"/>
      <c r="AL19" s="19"/>
      <c r="AM19" s="20">
        <v>20.21</v>
      </c>
      <c r="AN19" s="18">
        <f t="shared" si="9"/>
        <v>5.3600000000000012</v>
      </c>
      <c r="AO19" s="18">
        <f t="shared" si="10"/>
        <v>2.4348893114390601E-2</v>
      </c>
      <c r="AP19" s="18">
        <f>AVERAGE(AO19:AO21)</f>
        <v>2.7691569162445917E-2</v>
      </c>
      <c r="AQ19" s="18">
        <f>STDEV(AO19:AO21)</f>
        <v>2.9233176355042971E-3</v>
      </c>
      <c r="AR19" s="18"/>
      <c r="AS19" s="19"/>
      <c r="AT19" s="20">
        <v>17.670000000000002</v>
      </c>
      <c r="AU19" s="18">
        <f t="shared" si="11"/>
        <v>2.8200000000000021</v>
      </c>
      <c r="AV19" s="18">
        <f t="shared" si="12"/>
        <v>0.14161048566197462</v>
      </c>
      <c r="AW19" s="18">
        <f>AVERAGE(AV19:AV21)</f>
        <v>0.14674908958607627</v>
      </c>
      <c r="AX19" s="18">
        <f>STDEV(AV19:AV21)</f>
        <v>8.0623623108974085E-3</v>
      </c>
      <c r="AY19" s="18"/>
      <c r="AZ19" s="19"/>
      <c r="BA19" s="20">
        <v>29.07</v>
      </c>
      <c r="BB19" s="18">
        <f t="shared" si="13"/>
        <v>14.22</v>
      </c>
      <c r="BC19" s="18">
        <f t="shared" si="14"/>
        <v>5.2402675563827743E-5</v>
      </c>
      <c r="BD19" s="18">
        <f>AVERAGE(BC19:BC21)</f>
        <v>4.9106042187276988E-5</v>
      </c>
      <c r="BE19" s="18">
        <f>STDEV(BC19:BC21)</f>
        <v>9.5342114656265804E-6</v>
      </c>
      <c r="BF19" s="18"/>
      <c r="BG19" s="19"/>
      <c r="BH19" s="20">
        <v>23.67</v>
      </c>
      <c r="BI19" s="18">
        <f t="shared" si="15"/>
        <v>8.8200000000000021</v>
      </c>
      <c r="BJ19" s="18">
        <f t="shared" si="16"/>
        <v>2.2126638384683535E-3</v>
      </c>
      <c r="BK19" s="18">
        <f>AVERAGE(BJ19:BJ21)</f>
        <v>1.860174806014462E-3</v>
      </c>
      <c r="BL19" s="18">
        <f>STDEV(BJ19:BJ21)</f>
        <v>3.1193526018522319E-4</v>
      </c>
      <c r="BM19" s="18"/>
      <c r="BN19" s="19"/>
      <c r="BO19" s="20">
        <v>25.14</v>
      </c>
      <c r="BP19" s="18">
        <f t="shared" si="17"/>
        <v>10.290000000000001</v>
      </c>
      <c r="BQ19" s="18">
        <f t="shared" si="18"/>
        <v>7.9873247906033266E-4</v>
      </c>
      <c r="BR19" s="18">
        <f>AVERAGE(BQ19:BQ21)</f>
        <v>7.2359595855996984E-4</v>
      </c>
      <c r="BS19" s="18">
        <f>STDEV(BQ19:BQ21)</f>
        <v>6.7791778596713471E-5</v>
      </c>
      <c r="BT19" s="18"/>
      <c r="BU19" s="19"/>
      <c r="BV19" s="20">
        <v>35.43</v>
      </c>
      <c r="BW19" s="8">
        <f t="shared" si="20"/>
        <v>20.58</v>
      </c>
      <c r="BX19" s="18">
        <f t="shared" si="19"/>
        <v>6.3797357310586697E-7</v>
      </c>
      <c r="BY19" s="18">
        <f>AVERAGE(BX19:BX21)</f>
        <v>7.7335020812221244E-7</v>
      </c>
      <c r="BZ19" s="18">
        <f>STDEV(BX19:BX21)</f>
        <v>2.8709465315095652E-7</v>
      </c>
      <c r="CA19" s="18"/>
      <c r="CB19" s="19"/>
    </row>
    <row r="20" spans="2:80" x14ac:dyDescent="0.25">
      <c r="B20" s="8">
        <v>20</v>
      </c>
      <c r="C20" s="8" t="s">
        <v>13</v>
      </c>
      <c r="D20" s="8" t="s">
        <v>27</v>
      </c>
      <c r="E20" s="7">
        <v>14.38</v>
      </c>
      <c r="F20" s="8">
        <f t="shared" si="0"/>
        <v>4.6901708413330422E-5</v>
      </c>
      <c r="G20" s="8"/>
      <c r="H20" s="8"/>
      <c r="I20" s="8"/>
      <c r="J20" s="4"/>
      <c r="K20" s="14">
        <v>22.93</v>
      </c>
      <c r="L20" s="8">
        <f t="shared" si="1"/>
        <v>8.5499999999999989</v>
      </c>
      <c r="M20" s="8">
        <f t="shared" si="2"/>
        <v>2.6680473764734303E-3</v>
      </c>
      <c r="N20" s="8"/>
      <c r="O20" s="8"/>
      <c r="P20" s="8"/>
      <c r="Q20" s="4"/>
      <c r="R20" s="14">
        <v>24.68</v>
      </c>
      <c r="S20" s="8">
        <f t="shared" si="3"/>
        <v>10.299999999999999</v>
      </c>
      <c r="T20" s="8">
        <f t="shared" si="4"/>
        <v>7.9321523081663696E-4</v>
      </c>
      <c r="U20" s="8"/>
      <c r="V20" s="8"/>
      <c r="W20" s="8"/>
      <c r="X20" s="4"/>
      <c r="Y20" s="14">
        <v>23.61</v>
      </c>
      <c r="Z20" s="8">
        <f t="shared" si="5"/>
        <v>9.2299999999999986</v>
      </c>
      <c r="AA20" s="8">
        <f t="shared" si="6"/>
        <v>1.6653025229842924E-3</v>
      </c>
      <c r="AB20" s="8"/>
      <c r="AC20" s="8"/>
      <c r="AD20" s="8"/>
      <c r="AE20" s="4"/>
      <c r="AF20" s="14">
        <v>24.72</v>
      </c>
      <c r="AG20" s="8">
        <f t="shared" si="7"/>
        <v>10.339999999999998</v>
      </c>
      <c r="AH20" s="8">
        <f t="shared" si="8"/>
        <v>7.7152471861658052E-4</v>
      </c>
      <c r="AI20" s="8"/>
      <c r="AJ20" s="8"/>
      <c r="AK20" s="8"/>
      <c r="AL20" s="4"/>
      <c r="AM20" s="14">
        <v>19.45</v>
      </c>
      <c r="AN20" s="8">
        <f t="shared" si="9"/>
        <v>5.0699999999999985</v>
      </c>
      <c r="AO20" s="8">
        <f t="shared" si="10"/>
        <v>2.976993743887308E-2</v>
      </c>
      <c r="AP20" s="8"/>
      <c r="AQ20" s="8"/>
      <c r="AR20" s="8"/>
      <c r="AS20" s="4"/>
      <c r="AT20" s="14">
        <v>17.190000000000001</v>
      </c>
      <c r="AU20" s="8">
        <f t="shared" si="11"/>
        <v>2.8100000000000005</v>
      </c>
      <c r="AV20" s="8">
        <f t="shared" si="12"/>
        <v>0.14259546448355293</v>
      </c>
      <c r="AW20" s="8"/>
      <c r="AX20" s="8"/>
      <c r="AY20" s="8"/>
      <c r="AZ20" s="4"/>
      <c r="BA20" s="14">
        <v>29.05</v>
      </c>
      <c r="BB20" s="8">
        <f t="shared" si="13"/>
        <v>14.67</v>
      </c>
      <c r="BC20" s="8">
        <f t="shared" si="14"/>
        <v>3.8361003861139762E-5</v>
      </c>
      <c r="BD20" s="8"/>
      <c r="BE20" s="8"/>
      <c r="BF20" s="8"/>
      <c r="BG20" s="4"/>
      <c r="BH20" s="14">
        <v>23.65</v>
      </c>
      <c r="BI20" s="8">
        <f t="shared" si="15"/>
        <v>9.2699999999999978</v>
      </c>
      <c r="BJ20" s="8">
        <f t="shared" si="16"/>
        <v>1.6197647379188344E-3</v>
      </c>
      <c r="BK20" s="8"/>
      <c r="BL20" s="8"/>
      <c r="BM20" s="8"/>
      <c r="BN20" s="4"/>
      <c r="BO20" s="14">
        <v>24.85</v>
      </c>
      <c r="BP20" s="8">
        <f t="shared" si="17"/>
        <v>10.47</v>
      </c>
      <c r="BQ20" s="8">
        <f t="shared" si="18"/>
        <v>7.0504355250121874E-4</v>
      </c>
      <c r="BR20" s="8"/>
      <c r="BS20" s="8"/>
      <c r="BT20" s="8"/>
      <c r="BU20" s="4"/>
      <c r="BV20" s="14">
        <v>34.17</v>
      </c>
      <c r="BW20" s="8">
        <f t="shared" si="20"/>
        <v>19.79</v>
      </c>
      <c r="BX20" s="8">
        <f t="shared" si="19"/>
        <v>1.103103813081063E-6</v>
      </c>
      <c r="BY20" s="8"/>
      <c r="BZ20" s="8"/>
      <c r="CA20" s="8"/>
      <c r="CB20" s="4"/>
    </row>
    <row r="21" spans="2:80" x14ac:dyDescent="0.25">
      <c r="B21" s="8">
        <v>21</v>
      </c>
      <c r="C21" s="8" t="s">
        <v>13</v>
      </c>
      <c r="D21" s="8" t="s">
        <v>27</v>
      </c>
      <c r="E21" s="7">
        <v>14.58</v>
      </c>
      <c r="F21" s="8">
        <f t="shared" si="0"/>
        <v>4.0830308678775432E-5</v>
      </c>
      <c r="G21" s="8"/>
      <c r="H21" s="8"/>
      <c r="I21" s="8"/>
      <c r="J21" s="4"/>
      <c r="K21" s="14">
        <v>23.29</v>
      </c>
      <c r="L21" s="8">
        <f t="shared" si="1"/>
        <v>8.7099999999999991</v>
      </c>
      <c r="M21" s="8">
        <f t="shared" si="2"/>
        <v>2.3879692923673233E-3</v>
      </c>
      <c r="N21" s="8"/>
      <c r="O21" s="8"/>
      <c r="P21" s="8"/>
      <c r="Q21" s="4"/>
      <c r="R21" s="14">
        <v>25.1</v>
      </c>
      <c r="S21" s="8">
        <f t="shared" si="3"/>
        <v>10.520000000000001</v>
      </c>
      <c r="T21" s="8">
        <f t="shared" si="4"/>
        <v>6.8102718083515854E-4</v>
      </c>
      <c r="U21" s="8"/>
      <c r="V21" s="8"/>
      <c r="W21" s="8"/>
      <c r="X21" s="4"/>
      <c r="Y21" s="14">
        <v>24</v>
      </c>
      <c r="Z21" s="8">
        <f t="shared" si="5"/>
        <v>9.42</v>
      </c>
      <c r="AA21" s="8">
        <f t="shared" si="6"/>
        <v>1.4598137193700576E-3</v>
      </c>
      <c r="AB21" s="8"/>
      <c r="AC21" s="8"/>
      <c r="AD21" s="8"/>
      <c r="AE21" s="4"/>
      <c r="AF21" s="14">
        <v>24.94</v>
      </c>
      <c r="AG21" s="8">
        <f t="shared" si="7"/>
        <v>10.360000000000001</v>
      </c>
      <c r="AH21" s="8">
        <f t="shared" si="8"/>
        <v>7.6090290982470628E-4</v>
      </c>
      <c r="AI21" s="8"/>
      <c r="AJ21" s="8"/>
      <c r="AK21" s="8"/>
      <c r="AL21" s="4"/>
      <c r="AM21" s="14">
        <v>19.690000000000001</v>
      </c>
      <c r="AN21" s="8">
        <f t="shared" si="9"/>
        <v>5.1100000000000012</v>
      </c>
      <c r="AO21" s="8">
        <f t="shared" si="10"/>
        <v>2.895587693407407E-2</v>
      </c>
      <c r="AP21" s="8"/>
      <c r="AQ21" s="8"/>
      <c r="AR21" s="8"/>
      <c r="AS21" s="4"/>
      <c r="AT21" s="14">
        <v>17.260000000000002</v>
      </c>
      <c r="AU21" s="8">
        <f t="shared" si="11"/>
        <v>2.6800000000000015</v>
      </c>
      <c r="AV21" s="8">
        <f t="shared" si="12"/>
        <v>0.15604131861270132</v>
      </c>
      <c r="AW21" s="8"/>
      <c r="AX21" s="8"/>
      <c r="AY21" s="8"/>
      <c r="AZ21" s="4"/>
      <c r="BA21" s="14">
        <v>28.69</v>
      </c>
      <c r="BB21" s="8">
        <f t="shared" si="13"/>
        <v>14.110000000000001</v>
      </c>
      <c r="BC21" s="8">
        <f t="shared" si="14"/>
        <v>5.6554447136863465E-5</v>
      </c>
      <c r="BD21" s="8"/>
      <c r="BE21" s="8"/>
      <c r="BF21" s="8"/>
      <c r="BG21" s="4"/>
      <c r="BH21" s="14">
        <v>23.74</v>
      </c>
      <c r="BI21" s="8">
        <f t="shared" si="15"/>
        <v>9.1599999999999984</v>
      </c>
      <c r="BJ21" s="8">
        <f t="shared" si="16"/>
        <v>1.7480958416561982E-3</v>
      </c>
      <c r="BK21" s="8"/>
      <c r="BL21" s="8"/>
      <c r="BM21" s="8"/>
      <c r="BN21" s="4"/>
      <c r="BO21" s="14">
        <v>25.13</v>
      </c>
      <c r="BP21" s="8">
        <f t="shared" si="17"/>
        <v>10.549999999999999</v>
      </c>
      <c r="BQ21" s="8">
        <f t="shared" si="18"/>
        <v>6.6701184411835813E-4</v>
      </c>
      <c r="BR21" s="8"/>
      <c r="BS21" s="8"/>
      <c r="BT21" s="8"/>
      <c r="BU21" s="4"/>
      <c r="BV21" s="14">
        <v>35.299999999999997</v>
      </c>
      <c r="BW21" s="8">
        <f t="shared" si="20"/>
        <v>20.72</v>
      </c>
      <c r="BX21" s="8">
        <f t="shared" si="19"/>
        <v>5.7897323817970725E-7</v>
      </c>
      <c r="BY21" s="8"/>
      <c r="BZ21" s="8"/>
      <c r="CA21" s="8"/>
      <c r="CB21" s="4"/>
    </row>
    <row r="22" spans="2:80" x14ac:dyDescent="0.25">
      <c r="B22" s="8">
        <v>43</v>
      </c>
      <c r="C22" s="8" t="s">
        <v>14</v>
      </c>
      <c r="D22" s="8" t="s">
        <v>27</v>
      </c>
      <c r="E22" s="7">
        <v>14.53</v>
      </c>
      <c r="F22" s="8">
        <f t="shared" si="0"/>
        <v>4.2270186404752406E-5</v>
      </c>
      <c r="G22" s="8">
        <f>AVERAGE(F22:F24)</f>
        <v>4.1753652953257637E-5</v>
      </c>
      <c r="H22" s="8">
        <f>STDEV(F22:F24)</f>
        <v>4.4635709124703636E-6</v>
      </c>
      <c r="I22" s="8"/>
      <c r="J22" s="4"/>
      <c r="K22" s="14">
        <v>24.7</v>
      </c>
      <c r="L22" s="8">
        <f t="shared" si="1"/>
        <v>10.17</v>
      </c>
      <c r="M22" s="8">
        <f t="shared" si="2"/>
        <v>8.6801043082672868E-4</v>
      </c>
      <c r="N22" s="8">
        <f>AVERAGE(M22:M24)</f>
        <v>9.0739162471313898E-4</v>
      </c>
      <c r="O22" s="8">
        <f>STDEV(M22:M24)</f>
        <v>8.4155700053594937E-5</v>
      </c>
      <c r="P22" s="8"/>
      <c r="Q22" s="4"/>
      <c r="R22" s="14">
        <v>27.27</v>
      </c>
      <c r="S22" s="8">
        <f t="shared" si="3"/>
        <v>12.74</v>
      </c>
      <c r="T22" s="8">
        <f t="shared" si="4"/>
        <v>1.4617659968492789E-4</v>
      </c>
      <c r="U22" s="8">
        <f>AVERAGE(T22:T24)</f>
        <v>1.6069161609792552E-4</v>
      </c>
      <c r="V22" s="8">
        <f>STDEV(T22:T24)</f>
        <v>1.3046365228084885E-5</v>
      </c>
      <c r="W22" s="8"/>
      <c r="X22" s="4"/>
      <c r="Y22" s="14">
        <v>26.23</v>
      </c>
      <c r="Z22" s="8">
        <f t="shared" si="5"/>
        <v>11.700000000000001</v>
      </c>
      <c r="AA22" s="8">
        <f t="shared" si="6"/>
        <v>3.0057236653928615E-4</v>
      </c>
      <c r="AB22" s="8">
        <f>AVERAGE(AA22:AA24)</f>
        <v>3.2942229751709045E-4</v>
      </c>
      <c r="AC22" s="8">
        <f>STDEV(AA22:AA24)</f>
        <v>6.0881817009348496E-5</v>
      </c>
      <c r="AD22" s="8"/>
      <c r="AE22" s="4"/>
      <c r="AF22" s="14">
        <v>24.23</v>
      </c>
      <c r="AG22" s="8">
        <f t="shared" si="7"/>
        <v>9.7000000000000011</v>
      </c>
      <c r="AH22" s="8">
        <f t="shared" si="8"/>
        <v>1.2022894661571438E-3</v>
      </c>
      <c r="AI22" s="8">
        <f>AVERAGE(AH22:AH24)</f>
        <v>1.2421345458124469E-3</v>
      </c>
      <c r="AJ22" s="8">
        <f>STDEV(AH22:AH24)</f>
        <v>1.5199871516551576E-4</v>
      </c>
      <c r="AK22" s="8"/>
      <c r="AL22" s="4"/>
      <c r="AM22" s="14">
        <v>20.73</v>
      </c>
      <c r="AN22" s="8">
        <f t="shared" si="9"/>
        <v>6.2000000000000011</v>
      </c>
      <c r="AO22" s="8">
        <f t="shared" si="10"/>
        <v>1.3602352551501933E-2</v>
      </c>
      <c r="AP22" s="8">
        <f>AVERAGE(AO22:AO24)</f>
        <v>1.2110502964810704E-2</v>
      </c>
      <c r="AQ22" s="8">
        <f>STDEV(AO22:AO24)</f>
        <v>3.0976986857859509E-3</v>
      </c>
      <c r="AR22" s="8"/>
      <c r="AS22" s="4"/>
      <c r="AT22" s="14">
        <v>19.190000000000001</v>
      </c>
      <c r="AU22" s="8">
        <f t="shared" si="11"/>
        <v>4.6600000000000019</v>
      </c>
      <c r="AV22" s="8">
        <f t="shared" si="12"/>
        <v>3.9554893561571207E-2</v>
      </c>
      <c r="AW22" s="8">
        <f>AVERAGE(AV22:AV24)</f>
        <v>5.5343607796054593E-2</v>
      </c>
      <c r="AX22" s="8">
        <f>STDEV(AV22:AV24)</f>
        <v>2.0949400066460244E-2</v>
      </c>
      <c r="AY22" s="8"/>
      <c r="AZ22" s="4"/>
      <c r="BA22" s="14">
        <v>29.64</v>
      </c>
      <c r="BB22" s="8">
        <f t="shared" si="13"/>
        <v>15.110000000000001</v>
      </c>
      <c r="BC22" s="8">
        <f t="shared" si="14"/>
        <v>2.8277223568431733E-5</v>
      </c>
      <c r="BD22" s="8">
        <f>AVERAGE(BC22:BC24)</f>
        <v>3.0503630477793392E-5</v>
      </c>
      <c r="BE22" s="8">
        <f>STDEV(BC22:BC24)</f>
        <v>6.2590941379040232E-6</v>
      </c>
      <c r="BF22" s="8"/>
      <c r="BG22" s="4"/>
      <c r="BH22" s="14">
        <v>23.41</v>
      </c>
      <c r="BI22" s="8">
        <f t="shared" si="15"/>
        <v>8.8800000000000008</v>
      </c>
      <c r="BJ22" s="8">
        <f t="shared" si="16"/>
        <v>2.1225290283712066E-3</v>
      </c>
      <c r="BK22" s="8">
        <f>AVERAGE(BJ22:BJ24)</f>
        <v>2.0551171866160264E-3</v>
      </c>
      <c r="BL22" s="8">
        <f>STDEV(BJ22:BJ24)</f>
        <v>1.7106065574312197E-4</v>
      </c>
      <c r="BM22" s="8"/>
      <c r="BN22" s="4"/>
      <c r="BO22" s="14">
        <v>24.74</v>
      </c>
      <c r="BP22" s="8">
        <f t="shared" si="17"/>
        <v>10.209999999999999</v>
      </c>
      <c r="BQ22" s="8">
        <f t="shared" si="18"/>
        <v>8.4427463994908765E-4</v>
      </c>
      <c r="BR22" s="8">
        <f>AVERAGE(BQ22:BQ24)</f>
        <v>1.0819831870918998E-3</v>
      </c>
      <c r="BS22" s="8">
        <f>STDEV(BQ22:BQ24)</f>
        <v>2.8003023760298987E-4</v>
      </c>
      <c r="BT22" s="8"/>
      <c r="BU22" s="4"/>
      <c r="BV22" s="14">
        <v>34.56</v>
      </c>
      <c r="BW22" s="8">
        <f t="shared" si="20"/>
        <v>20.03</v>
      </c>
      <c r="BX22" s="8">
        <f t="shared" si="19"/>
        <v>9.340479827756185E-7</v>
      </c>
      <c r="BY22" s="8">
        <f>AVERAGE(BX22:BX24)</f>
        <v>1.2717612116456937E-6</v>
      </c>
      <c r="BZ22" s="8">
        <f>STDEV(BX22:BX24)</f>
        <v>3.9568126066878659E-7</v>
      </c>
      <c r="CA22" s="8"/>
      <c r="CB22" s="4"/>
    </row>
    <row r="23" spans="2:80" x14ac:dyDescent="0.25">
      <c r="B23" s="8">
        <v>44</v>
      </c>
      <c r="C23" s="8" t="s">
        <v>14</v>
      </c>
      <c r="D23" s="8" t="s">
        <v>27</v>
      </c>
      <c r="E23" s="7">
        <v>14.41</v>
      </c>
      <c r="F23" s="8">
        <f t="shared" si="0"/>
        <v>4.5936485211519355E-5</v>
      </c>
      <c r="G23" s="8"/>
      <c r="H23" s="8"/>
      <c r="I23" s="8"/>
      <c r="J23" s="4"/>
      <c r="K23" s="14">
        <v>24.61</v>
      </c>
      <c r="L23" s="8">
        <f t="shared" si="1"/>
        <v>10.199999999999999</v>
      </c>
      <c r="M23" s="8">
        <f t="shared" si="2"/>
        <v>8.5014703446887197E-4</v>
      </c>
      <c r="N23" s="8"/>
      <c r="O23" s="8"/>
      <c r="P23" s="8"/>
      <c r="Q23" s="4"/>
      <c r="R23" s="14">
        <v>26.98</v>
      </c>
      <c r="S23" s="8">
        <f t="shared" si="3"/>
        <v>12.57</v>
      </c>
      <c r="T23" s="8">
        <f t="shared" si="4"/>
        <v>1.6445722373848769E-4</v>
      </c>
      <c r="U23" s="8"/>
      <c r="V23" s="8"/>
      <c r="W23" s="8"/>
      <c r="X23" s="4"/>
      <c r="Y23" s="14">
        <v>26.17</v>
      </c>
      <c r="Z23" s="8">
        <f t="shared" si="5"/>
        <v>11.760000000000002</v>
      </c>
      <c r="AA23" s="8">
        <f t="shared" si="6"/>
        <v>2.8832828648181897E-4</v>
      </c>
      <c r="AB23" s="8"/>
      <c r="AC23" s="8"/>
      <c r="AD23" s="8"/>
      <c r="AE23" s="4"/>
      <c r="AF23" s="14">
        <v>24.22</v>
      </c>
      <c r="AG23" s="8">
        <f t="shared" si="7"/>
        <v>9.8099999999999987</v>
      </c>
      <c r="AH23" s="8">
        <f t="shared" si="8"/>
        <v>1.1140270662777592E-3</v>
      </c>
      <c r="AI23" s="8"/>
      <c r="AJ23" s="8"/>
      <c r="AK23" s="8"/>
      <c r="AL23" s="4"/>
      <c r="AM23" s="14">
        <v>21.28</v>
      </c>
      <c r="AN23" s="8">
        <f t="shared" si="9"/>
        <v>6.870000000000001</v>
      </c>
      <c r="AO23" s="8">
        <f t="shared" si="10"/>
        <v>8.5491695410995217E-3</v>
      </c>
      <c r="AP23" s="8"/>
      <c r="AQ23" s="8"/>
      <c r="AR23" s="8"/>
      <c r="AS23" s="4"/>
      <c r="AT23" s="14">
        <v>18.809999999999999</v>
      </c>
      <c r="AU23" s="8">
        <f t="shared" si="11"/>
        <v>4.3999999999999986</v>
      </c>
      <c r="AV23" s="8">
        <f t="shared" si="12"/>
        <v>4.7366142703449979E-2</v>
      </c>
      <c r="AW23" s="8"/>
      <c r="AX23" s="8"/>
      <c r="AY23" s="8"/>
      <c r="AZ23" s="4"/>
      <c r="BA23" s="14">
        <v>29.66</v>
      </c>
      <c r="BB23" s="8">
        <f t="shared" si="13"/>
        <v>15.25</v>
      </c>
      <c r="BC23" s="8">
        <f t="shared" si="14"/>
        <v>2.5662122047537677E-5</v>
      </c>
      <c r="BD23" s="8"/>
      <c r="BE23" s="8"/>
      <c r="BF23" s="8"/>
      <c r="BG23" s="4"/>
      <c r="BH23" s="14">
        <v>23.48</v>
      </c>
      <c r="BI23" s="8">
        <f t="shared" si="15"/>
        <v>9.07</v>
      </c>
      <c r="BJ23" s="8">
        <f t="shared" si="16"/>
        <v>1.8606210899295651E-3</v>
      </c>
      <c r="BK23" s="8"/>
      <c r="BL23" s="8"/>
      <c r="BM23" s="8"/>
      <c r="BN23" s="4"/>
      <c r="BO23" s="14">
        <v>24.36</v>
      </c>
      <c r="BP23" s="8">
        <f t="shared" si="17"/>
        <v>9.9499999999999993</v>
      </c>
      <c r="BQ23" s="8">
        <f t="shared" si="18"/>
        <v>1.0110009021888457E-3</v>
      </c>
      <c r="BR23" s="8"/>
      <c r="BS23" s="8"/>
      <c r="BT23" s="8"/>
      <c r="BU23" s="4"/>
      <c r="BV23" s="14">
        <v>34.11</v>
      </c>
      <c r="BW23" s="8">
        <f t="shared" si="20"/>
        <v>19.7</v>
      </c>
      <c r="BX23" s="8">
        <f t="shared" si="19"/>
        <v>1.1741108067940878E-6</v>
      </c>
      <c r="BY23" s="8"/>
      <c r="BZ23" s="8"/>
      <c r="CA23" s="8"/>
      <c r="CB23" s="4"/>
    </row>
    <row r="24" spans="2:80" x14ac:dyDescent="0.25">
      <c r="B24" s="8">
        <v>45</v>
      </c>
      <c r="C24" s="8" t="s">
        <v>14</v>
      </c>
      <c r="D24" s="8" t="s">
        <v>27</v>
      </c>
      <c r="E24" s="7">
        <v>14.72</v>
      </c>
      <c r="F24" s="8">
        <f t="shared" si="0"/>
        <v>3.7054287243501149E-5</v>
      </c>
      <c r="G24" s="8"/>
      <c r="H24" s="8"/>
      <c r="I24" s="8"/>
      <c r="J24" s="4"/>
      <c r="K24" s="14">
        <v>24.68</v>
      </c>
      <c r="L24" s="8">
        <f t="shared" si="1"/>
        <v>9.9599999999999991</v>
      </c>
      <c r="M24" s="8">
        <f t="shared" si="2"/>
        <v>1.0040174088438161E-3</v>
      </c>
      <c r="N24" s="8"/>
      <c r="O24" s="8"/>
      <c r="P24" s="8"/>
      <c r="Q24" s="4"/>
      <c r="R24" s="14">
        <v>27.23</v>
      </c>
      <c r="S24" s="8">
        <f t="shared" si="3"/>
        <v>12.51</v>
      </c>
      <c r="T24" s="8">
        <f t="shared" si="4"/>
        <v>1.7144102487036105E-4</v>
      </c>
      <c r="U24" s="8"/>
      <c r="V24" s="8"/>
      <c r="W24" s="8"/>
      <c r="X24" s="4"/>
      <c r="Y24" s="14">
        <v>26.01</v>
      </c>
      <c r="Z24" s="8">
        <f t="shared" si="5"/>
        <v>11.290000000000001</v>
      </c>
      <c r="AA24" s="8">
        <f t="shared" si="6"/>
        <v>3.9936623953016622E-4</v>
      </c>
      <c r="AB24" s="8"/>
      <c r="AC24" s="8"/>
      <c r="AD24" s="8"/>
      <c r="AE24" s="4"/>
      <c r="AF24" s="14">
        <v>24.19</v>
      </c>
      <c r="AG24" s="8">
        <f t="shared" si="7"/>
        <v>9.4700000000000006</v>
      </c>
      <c r="AH24" s="8">
        <f t="shared" si="8"/>
        <v>1.4100871050024375E-3</v>
      </c>
      <c r="AI24" s="8"/>
      <c r="AJ24" s="8"/>
      <c r="AK24" s="8"/>
      <c r="AL24" s="4"/>
      <c r="AM24" s="14">
        <v>20.86</v>
      </c>
      <c r="AN24" s="8">
        <f t="shared" si="9"/>
        <v>6.1399999999999988</v>
      </c>
      <c r="AO24" s="8">
        <f t="shared" si="10"/>
        <v>1.4179986801830653E-2</v>
      </c>
      <c r="AP24" s="8"/>
      <c r="AQ24" s="8"/>
      <c r="AR24" s="8"/>
      <c r="AS24" s="4"/>
      <c r="AT24" s="14">
        <v>18.38</v>
      </c>
      <c r="AU24" s="8">
        <f t="shared" si="11"/>
        <v>3.6599999999999984</v>
      </c>
      <c r="AV24" s="8">
        <f t="shared" si="12"/>
        <v>7.9109787123142594E-2</v>
      </c>
      <c r="AW24" s="8"/>
      <c r="AX24" s="8"/>
      <c r="AY24" s="8"/>
      <c r="AZ24" s="4"/>
      <c r="BA24" s="14">
        <v>29.42</v>
      </c>
      <c r="BB24" s="8">
        <f t="shared" si="13"/>
        <v>14.700000000000001</v>
      </c>
      <c r="BC24" s="8">
        <f t="shared" si="14"/>
        <v>3.7571545817410763E-5</v>
      </c>
      <c r="BD24" s="8"/>
      <c r="BE24" s="8"/>
      <c r="BF24" s="8"/>
      <c r="BG24" s="4"/>
      <c r="BH24" s="14">
        <v>23.56</v>
      </c>
      <c r="BI24" s="8">
        <f t="shared" si="15"/>
        <v>8.8399999999999981</v>
      </c>
      <c r="BJ24" s="8">
        <f t="shared" si="16"/>
        <v>2.1822014415473082E-3</v>
      </c>
      <c r="BK24" s="8"/>
      <c r="BL24" s="8"/>
      <c r="BM24" s="8"/>
      <c r="BN24" s="4"/>
      <c r="BO24" s="14">
        <v>24.21</v>
      </c>
      <c r="BP24" s="8">
        <f t="shared" si="17"/>
        <v>9.49</v>
      </c>
      <c r="BQ24" s="8">
        <f t="shared" si="18"/>
        <v>1.3906740191377658E-3</v>
      </c>
      <c r="BR24" s="8"/>
      <c r="BS24" s="8"/>
      <c r="BT24" s="8"/>
      <c r="BU24" s="4"/>
      <c r="BV24" s="14">
        <v>33.880000000000003</v>
      </c>
      <c r="BW24" s="8">
        <f t="shared" si="20"/>
        <v>19.160000000000004</v>
      </c>
      <c r="BX24" s="8">
        <f t="shared" si="19"/>
        <v>1.7071248453673749E-6</v>
      </c>
      <c r="BY24" s="8"/>
      <c r="BZ24" s="8"/>
      <c r="CA24" s="8"/>
      <c r="CB24" s="4"/>
    </row>
    <row r="25" spans="2:80" x14ac:dyDescent="0.25">
      <c r="B25" s="8">
        <v>67</v>
      </c>
      <c r="C25" s="8" t="s">
        <v>15</v>
      </c>
      <c r="D25" s="8" t="s">
        <v>27</v>
      </c>
      <c r="E25" s="7">
        <v>14.31</v>
      </c>
      <c r="F25" s="8">
        <f t="shared" si="0"/>
        <v>4.9233505811897373E-5</v>
      </c>
      <c r="G25" s="8">
        <f>AVERAGE(F25:F27)</f>
        <v>4.6941978553513363E-5</v>
      </c>
      <c r="H25" s="8">
        <f>STDEV(F25:F27)</f>
        <v>5.8734512336993919E-6</v>
      </c>
      <c r="I25" s="8"/>
      <c r="J25" s="4"/>
      <c r="K25" s="14">
        <v>25.07</v>
      </c>
      <c r="L25" s="8">
        <f t="shared" si="1"/>
        <v>10.76</v>
      </c>
      <c r="M25" s="8">
        <f t="shared" si="2"/>
        <v>5.7665657296363795E-4</v>
      </c>
      <c r="N25" s="8">
        <f>AVERAGE(M25:M27)</f>
        <v>3.9291659524532681E-4</v>
      </c>
      <c r="O25" s="8">
        <f>STDEV(M25:M27)</f>
        <v>1.6195569177039065E-4</v>
      </c>
      <c r="P25" s="8"/>
      <c r="Q25" s="4"/>
      <c r="R25" s="14">
        <v>24.25</v>
      </c>
      <c r="S25" s="8">
        <f t="shared" si="3"/>
        <v>9.94</v>
      </c>
      <c r="T25" s="8">
        <f t="shared" si="4"/>
        <v>1.0180329695714083E-3</v>
      </c>
      <c r="U25" s="8">
        <f>AVERAGE(T26:T27)</f>
        <v>6.4992857767395948E-4</v>
      </c>
      <c r="V25" s="8">
        <f>STDEV(T26:T27)</f>
        <v>2.7484683706329236E-4</v>
      </c>
      <c r="W25" s="8"/>
      <c r="X25" s="4"/>
      <c r="Y25" s="14">
        <v>25.64</v>
      </c>
      <c r="Z25" s="8">
        <f t="shared" si="5"/>
        <v>11.33</v>
      </c>
      <c r="AA25" s="8">
        <f t="shared" si="6"/>
        <v>3.884455487084564E-4</v>
      </c>
      <c r="AB25" s="8">
        <f>AVERAGE(AA26:AA27)</f>
        <v>1.6486235671813983E-4</v>
      </c>
      <c r="AC25" s="8">
        <f>STDEV(AA26:AA27)</f>
        <v>5.3186076731729601E-5</v>
      </c>
      <c r="AD25" s="8"/>
      <c r="AE25" s="4"/>
      <c r="AF25" s="14">
        <v>24.31</v>
      </c>
      <c r="AG25" s="8">
        <f t="shared" si="7"/>
        <v>9.9999999999999982</v>
      </c>
      <c r="AH25" s="8">
        <f t="shared" si="8"/>
        <v>9.7656250000000173E-4</v>
      </c>
      <c r="AI25" s="8">
        <f>AVERAGE(AH25:AH27)</f>
        <v>6.2994024141760244E-4</v>
      </c>
      <c r="AJ25" s="8">
        <f>STDEV(AH25:AH27)</f>
        <v>3.0413590774701344E-4</v>
      </c>
      <c r="AK25" s="8"/>
      <c r="AL25" s="4"/>
      <c r="AM25" s="14">
        <v>22.49</v>
      </c>
      <c r="AN25" s="8">
        <f t="shared" si="9"/>
        <v>8.1799999999999979</v>
      </c>
      <c r="AO25" s="8">
        <f t="shared" si="10"/>
        <v>3.4480585792603761E-3</v>
      </c>
      <c r="AP25" s="8">
        <f>AVERAGE(AO26:AO27)</f>
        <v>1.7157362472919527E-4</v>
      </c>
      <c r="AQ25" s="8">
        <f>STDEV(AO26:AO27)</f>
        <v>6.6380858912235008E-5</v>
      </c>
      <c r="AR25" s="8"/>
      <c r="AS25" s="4"/>
      <c r="AT25" s="14">
        <v>18.91</v>
      </c>
      <c r="AU25" s="8">
        <f t="shared" si="11"/>
        <v>4.5999999999999996</v>
      </c>
      <c r="AV25" s="8">
        <f t="shared" si="12"/>
        <v>4.1234622211652965E-2</v>
      </c>
      <c r="AW25" s="8">
        <f>AVERAGE(AV25:AV27)</f>
        <v>1.6047396297159278E-2</v>
      </c>
      <c r="AX25" s="8">
        <f>STDEV(AV25:AV27)</f>
        <v>2.1848931591109073E-2</v>
      </c>
      <c r="AY25" s="8"/>
      <c r="AZ25" s="4"/>
      <c r="BA25" s="14">
        <v>29.56</v>
      </c>
      <c r="BB25" s="8">
        <f t="shared" si="13"/>
        <v>15.249999999999998</v>
      </c>
      <c r="BC25" s="8">
        <f t="shared" si="14"/>
        <v>2.5662122047537718E-5</v>
      </c>
      <c r="BD25" s="8">
        <f>AVERAGE(BC25:BC27)</f>
        <v>1.734319904507617E-5</v>
      </c>
      <c r="BE25" s="8">
        <f>STDEV(BC25:BC27)</f>
        <v>7.7416428325981815E-6</v>
      </c>
      <c r="BF25" s="8"/>
      <c r="BG25" s="4"/>
      <c r="BH25" s="14">
        <v>24.06</v>
      </c>
      <c r="BI25" s="8">
        <f t="shared" si="15"/>
        <v>9.7499999999999982</v>
      </c>
      <c r="BJ25" s="8">
        <f t="shared" si="16"/>
        <v>1.1613350732448465E-3</v>
      </c>
      <c r="BK25" s="8">
        <f>AVERAGE(BJ25:BJ27)</f>
        <v>1.020877509124811E-3</v>
      </c>
      <c r="BL25" s="8">
        <f>STDEV(BJ25:BJ27)</f>
        <v>1.6946872092061323E-4</v>
      </c>
      <c r="BM25" s="8"/>
      <c r="BN25" s="4"/>
      <c r="BO25" s="14">
        <v>24.46</v>
      </c>
      <c r="BP25" s="8">
        <f t="shared" si="17"/>
        <v>10.15</v>
      </c>
      <c r="BQ25" s="8">
        <f t="shared" si="18"/>
        <v>8.8012740489338854E-4</v>
      </c>
      <c r="BR25" s="8">
        <f>AVERAGE(BQ25:BQ27)</f>
        <v>6.9298756804687391E-4</v>
      </c>
      <c r="BS25" s="8">
        <f>STDEV(BQ25:BQ27)</f>
        <v>1.7078546118134614E-4</v>
      </c>
      <c r="BT25" s="8"/>
      <c r="BU25" s="4"/>
      <c r="BV25" s="14">
        <v>34.83</v>
      </c>
      <c r="BW25" s="8">
        <f t="shared" si="20"/>
        <v>20.519999999999996</v>
      </c>
      <c r="BX25" s="8">
        <f t="shared" si="19"/>
        <v>6.6506560628433748E-7</v>
      </c>
      <c r="BY25" s="8">
        <f>AVERAGE(BX26:BX27)</f>
        <v>3.7733167440370227E-8</v>
      </c>
      <c r="BZ25" s="8">
        <f>STDEV(BX26:BX27)</f>
        <v>4.6119954840690403E-9</v>
      </c>
      <c r="CA25" s="8"/>
      <c r="CB25" s="4"/>
    </row>
    <row r="26" spans="2:80" x14ac:dyDescent="0.25">
      <c r="B26" s="8">
        <v>68</v>
      </c>
      <c r="C26" s="8" t="s">
        <v>15</v>
      </c>
      <c r="D26" s="8" t="s">
        <v>27</v>
      </c>
      <c r="E26" s="7">
        <v>14.25</v>
      </c>
      <c r="F26" s="8">
        <f t="shared" si="0"/>
        <v>5.1324244095075355E-5</v>
      </c>
      <c r="G26" s="8"/>
      <c r="H26" s="8"/>
      <c r="I26" s="8"/>
      <c r="J26" s="4"/>
      <c r="K26" s="14">
        <v>26.1</v>
      </c>
      <c r="L26" s="8">
        <f t="shared" si="1"/>
        <v>11.850000000000001</v>
      </c>
      <c r="M26" s="8">
        <f t="shared" si="2"/>
        <v>2.708909843915633E-4</v>
      </c>
      <c r="N26" s="8"/>
      <c r="O26" s="8"/>
      <c r="P26" s="8"/>
      <c r="Q26" s="4"/>
      <c r="R26" s="14">
        <v>25.35</v>
      </c>
      <c r="S26" s="8">
        <f t="shared" si="3"/>
        <v>11.100000000000001</v>
      </c>
      <c r="T26" s="8">
        <f t="shared" si="4"/>
        <v>4.5558251539883131E-4</v>
      </c>
      <c r="U26" s="8"/>
      <c r="V26" s="8"/>
      <c r="W26" s="8"/>
      <c r="X26" s="4"/>
      <c r="Y26" s="14">
        <v>27.19</v>
      </c>
      <c r="Z26" s="8">
        <f t="shared" si="5"/>
        <v>12.940000000000001</v>
      </c>
      <c r="AA26" s="8">
        <f t="shared" si="6"/>
        <v>1.2725412119642579E-4</v>
      </c>
      <c r="AB26" s="8"/>
      <c r="AC26" s="8"/>
      <c r="AD26" s="8"/>
      <c r="AE26" s="4"/>
      <c r="AF26" s="14">
        <v>25.51</v>
      </c>
      <c r="AG26" s="8">
        <f t="shared" si="7"/>
        <v>11.260000000000002</v>
      </c>
      <c r="AH26" s="8">
        <f t="shared" si="8"/>
        <v>4.0775777315838315E-4</v>
      </c>
      <c r="AI26" s="8"/>
      <c r="AJ26" s="8"/>
      <c r="AK26" s="8"/>
      <c r="AL26" s="4"/>
      <c r="AM26" s="14">
        <v>27.22</v>
      </c>
      <c r="AN26" s="8">
        <f t="shared" si="9"/>
        <v>12.969999999999999</v>
      </c>
      <c r="AO26" s="8">
        <f t="shared" si="10"/>
        <v>1.2463526925136643E-4</v>
      </c>
      <c r="AP26" s="8"/>
      <c r="AQ26" s="8"/>
      <c r="AR26" s="8"/>
      <c r="AS26" s="4"/>
      <c r="AT26" s="14">
        <v>23.08</v>
      </c>
      <c r="AU26" s="8">
        <f t="shared" si="11"/>
        <v>8.8299999999999983</v>
      </c>
      <c r="AV26" s="8">
        <f t="shared" si="12"/>
        <v>2.1973798529078335E-3</v>
      </c>
      <c r="AW26" s="8"/>
      <c r="AX26" s="8"/>
      <c r="AY26" s="8"/>
      <c r="AZ26" s="4"/>
      <c r="BA26" s="14">
        <v>30.81</v>
      </c>
      <c r="BB26" s="8">
        <f t="shared" si="13"/>
        <v>16.559999999999999</v>
      </c>
      <c r="BC26" s="8">
        <f t="shared" si="14"/>
        <v>1.0350069636899367E-5</v>
      </c>
      <c r="BD26" s="8"/>
      <c r="BE26" s="8"/>
      <c r="BF26" s="8"/>
      <c r="BG26" s="4"/>
      <c r="BH26" s="14">
        <v>24.48</v>
      </c>
      <c r="BI26" s="8">
        <f t="shared" si="15"/>
        <v>10.23</v>
      </c>
      <c r="BJ26" s="8">
        <f t="shared" si="16"/>
        <v>8.3265126149214522E-4</v>
      </c>
      <c r="BK26" s="8"/>
      <c r="BL26" s="8"/>
      <c r="BM26" s="8"/>
      <c r="BN26" s="4"/>
      <c r="BO26" s="14">
        <v>25.09</v>
      </c>
      <c r="BP26" s="8">
        <f t="shared" si="17"/>
        <v>10.84</v>
      </c>
      <c r="BQ26" s="8">
        <f t="shared" si="18"/>
        <v>5.4555036038682651E-4</v>
      </c>
      <c r="BR26" s="8"/>
      <c r="BS26" s="8"/>
      <c r="BT26" s="8"/>
      <c r="BU26" s="4"/>
      <c r="BV26" s="14">
        <v>39.04</v>
      </c>
      <c r="BW26" s="8">
        <f t="shared" si="20"/>
        <v>24.79</v>
      </c>
      <c r="BX26" s="8">
        <f t="shared" si="19"/>
        <v>3.4471994158783272E-8</v>
      </c>
      <c r="BY26" s="8"/>
      <c r="BZ26" s="8"/>
      <c r="CA26" s="8"/>
      <c r="CB26" s="4"/>
    </row>
    <row r="27" spans="2:80" x14ac:dyDescent="0.25">
      <c r="B27" s="8">
        <v>69</v>
      </c>
      <c r="C27" s="8" t="s">
        <v>15</v>
      </c>
      <c r="D27" s="8" t="s">
        <v>27</v>
      </c>
      <c r="E27" s="7">
        <v>14.6</v>
      </c>
      <c r="F27" s="8">
        <f t="shared" si="0"/>
        <v>4.0268185753567348E-5</v>
      </c>
      <c r="G27" s="8"/>
      <c r="H27" s="8"/>
      <c r="I27" s="8"/>
      <c r="J27" s="4"/>
      <c r="K27" s="14">
        <v>26.16</v>
      </c>
      <c r="L27" s="8">
        <f t="shared" si="1"/>
        <v>11.56</v>
      </c>
      <c r="M27" s="8">
        <f t="shared" si="2"/>
        <v>3.312022283807793E-4</v>
      </c>
      <c r="N27" s="8"/>
      <c r="O27" s="8"/>
      <c r="P27" s="8"/>
      <c r="Q27" s="4"/>
      <c r="R27" s="14">
        <v>24.81</v>
      </c>
      <c r="S27" s="8">
        <f t="shared" si="3"/>
        <v>10.209999999999999</v>
      </c>
      <c r="T27" s="8">
        <f t="shared" si="4"/>
        <v>8.4427463994908765E-4</v>
      </c>
      <c r="U27" s="8"/>
      <c r="V27" s="8"/>
      <c r="W27" s="8"/>
      <c r="X27" s="4"/>
      <c r="Y27" s="14">
        <v>26.87</v>
      </c>
      <c r="Z27" s="8">
        <f t="shared" si="5"/>
        <v>12.270000000000001</v>
      </c>
      <c r="AA27" s="8">
        <f t="shared" si="6"/>
        <v>2.024705922398539E-4</v>
      </c>
      <c r="AB27" s="8"/>
      <c r="AC27" s="8"/>
      <c r="AD27" s="8"/>
      <c r="AE27" s="4"/>
      <c r="AF27" s="14">
        <v>25.55</v>
      </c>
      <c r="AG27" s="8">
        <f t="shared" si="7"/>
        <v>10.950000000000001</v>
      </c>
      <c r="AH27" s="8">
        <f t="shared" si="8"/>
        <v>5.0550045109442232E-4</v>
      </c>
      <c r="AI27" s="8"/>
      <c r="AJ27" s="8"/>
      <c r="AK27" s="8"/>
      <c r="AL27" s="4"/>
      <c r="AM27" s="14">
        <v>26.76</v>
      </c>
      <c r="AN27" s="8">
        <f t="shared" si="9"/>
        <v>12.160000000000002</v>
      </c>
      <c r="AO27" s="8">
        <f t="shared" si="10"/>
        <v>2.1851198020702412E-4</v>
      </c>
      <c r="AP27" s="8"/>
      <c r="AQ27" s="8"/>
      <c r="AR27" s="8"/>
      <c r="AS27" s="4"/>
      <c r="AT27" s="14">
        <v>22.33</v>
      </c>
      <c r="AU27" s="8">
        <f t="shared" si="11"/>
        <v>7.7299999999999986</v>
      </c>
      <c r="AV27" s="8">
        <f t="shared" si="12"/>
        <v>4.7101868269170391E-3</v>
      </c>
      <c r="AW27" s="8"/>
      <c r="AX27" s="8"/>
      <c r="AY27" s="8"/>
      <c r="AZ27" s="4"/>
      <c r="BA27" s="14">
        <v>30.53</v>
      </c>
      <c r="BB27" s="8">
        <f t="shared" si="13"/>
        <v>15.930000000000001</v>
      </c>
      <c r="BC27" s="8">
        <f t="shared" si="14"/>
        <v>1.6017405450791426E-5</v>
      </c>
      <c r="BD27" s="8"/>
      <c r="BE27" s="8"/>
      <c r="BF27" s="8"/>
      <c r="BG27" s="4"/>
      <c r="BH27" s="14">
        <v>24.47</v>
      </c>
      <c r="BI27" s="8">
        <f t="shared" si="15"/>
        <v>9.8699999999999992</v>
      </c>
      <c r="BJ27" s="8">
        <f t="shared" si="16"/>
        <v>1.0686461926374417E-3</v>
      </c>
      <c r="BK27" s="8"/>
      <c r="BL27" s="8"/>
      <c r="BM27" s="8"/>
      <c r="BN27" s="4"/>
      <c r="BO27" s="14">
        <v>25.18</v>
      </c>
      <c r="BP27" s="8">
        <f t="shared" si="17"/>
        <v>10.58</v>
      </c>
      <c r="BQ27" s="8">
        <f t="shared" si="18"/>
        <v>6.5328493886040659E-4</v>
      </c>
      <c r="BR27" s="8"/>
      <c r="BS27" s="8"/>
      <c r="BT27" s="8"/>
      <c r="BU27" s="4"/>
      <c r="BV27" s="14">
        <v>39.14</v>
      </c>
      <c r="BW27" s="8">
        <f t="shared" si="20"/>
        <v>24.54</v>
      </c>
      <c r="BX27" s="8">
        <f t="shared" si="19"/>
        <v>4.0994340721957176E-8</v>
      </c>
      <c r="BY27" s="8"/>
      <c r="BZ27" s="8"/>
      <c r="CA27" s="8"/>
      <c r="CB27" s="4"/>
    </row>
    <row r="28" spans="2:80" x14ac:dyDescent="0.25">
      <c r="B28" s="8">
        <v>91</v>
      </c>
      <c r="C28" s="8" t="s">
        <v>16</v>
      </c>
      <c r="D28" s="8" t="s">
        <v>27</v>
      </c>
      <c r="E28" s="7">
        <v>15.01</v>
      </c>
      <c r="F28" s="8">
        <f t="shared" si="0"/>
        <v>3.030677781485098E-5</v>
      </c>
      <c r="G28" s="8">
        <f>AVERAGE(F28:F30)</f>
        <v>3.2730759015717953E-5</v>
      </c>
      <c r="H28" s="8">
        <f>STDEV(F28:F30)</f>
        <v>3.1503063964499545E-6</v>
      </c>
      <c r="I28" s="8"/>
      <c r="J28" s="4"/>
      <c r="K28" s="14">
        <v>24.98</v>
      </c>
      <c r="L28" s="8">
        <f t="shared" si="1"/>
        <v>9.9700000000000006</v>
      </c>
      <c r="M28" s="8">
        <f t="shared" si="2"/>
        <v>9.9708215401093079E-4</v>
      </c>
      <c r="N28" s="8">
        <f>AVERAGE(M28:M30)</f>
        <v>8.5066607674203593E-4</v>
      </c>
      <c r="O28" s="8">
        <f>STDEV(M28:M30)</f>
        <v>1.9369805435482193E-4</v>
      </c>
      <c r="P28" s="8"/>
      <c r="Q28" s="4"/>
      <c r="R28" s="14">
        <v>24.86</v>
      </c>
      <c r="S28" s="8">
        <f t="shared" si="3"/>
        <v>9.85</v>
      </c>
      <c r="T28" s="8">
        <f t="shared" si="4"/>
        <v>1.0835639375662554E-3</v>
      </c>
      <c r="U28" s="8">
        <f>AVERAGE(T28:T30)</f>
        <v>9.5344066791753243E-4</v>
      </c>
      <c r="V28" s="8">
        <f>STDEV(T28:T30)</f>
        <v>1.283696032035266E-4</v>
      </c>
      <c r="W28" s="8"/>
      <c r="X28" s="4"/>
      <c r="Y28" s="14">
        <v>25.26</v>
      </c>
      <c r="Z28" s="8">
        <f t="shared" si="5"/>
        <v>10.250000000000002</v>
      </c>
      <c r="AA28" s="8">
        <f t="shared" si="6"/>
        <v>8.2118790552120459E-4</v>
      </c>
      <c r="AB28" s="8">
        <f>AVERAGE(AA28:AA30)</f>
        <v>7.1634435608054889E-4</v>
      </c>
      <c r="AC28" s="8">
        <f>STDEV(AA28:AA30)</f>
        <v>1.4918481857300545E-4</v>
      </c>
      <c r="AD28" s="8"/>
      <c r="AE28" s="4"/>
      <c r="AF28" s="14">
        <v>25.27</v>
      </c>
      <c r="AG28" s="8">
        <f t="shared" si="7"/>
        <v>10.26</v>
      </c>
      <c r="AH28" s="8">
        <f t="shared" si="8"/>
        <v>8.1551554631676716E-4</v>
      </c>
      <c r="AI28" s="8">
        <f>AVERAGE(AH28:AH30)</f>
        <v>6.9137550351266867E-4</v>
      </c>
      <c r="AJ28" s="8">
        <f>STDEV(AH28:AH30)</f>
        <v>1.1015024746484891E-4</v>
      </c>
      <c r="AK28" s="8"/>
      <c r="AL28" s="4"/>
      <c r="AM28" s="14">
        <v>25.37</v>
      </c>
      <c r="AN28" s="8">
        <f t="shared" si="9"/>
        <v>10.360000000000001</v>
      </c>
      <c r="AO28" s="8">
        <f t="shared" si="10"/>
        <v>7.6090290982470628E-4</v>
      </c>
      <c r="AP28" s="8">
        <f>AVERAGE(AO28:AO30)</f>
        <v>6.4034039896996057E-4</v>
      </c>
      <c r="AQ28" s="8">
        <f>STDEV(AO28:AO30)</f>
        <v>2.2759778328081652E-4</v>
      </c>
      <c r="AR28" s="8"/>
      <c r="AS28" s="4"/>
      <c r="AT28" s="14">
        <v>20.76</v>
      </c>
      <c r="AU28" s="8">
        <f t="shared" si="11"/>
        <v>5.7500000000000018</v>
      </c>
      <c r="AV28" s="8">
        <f t="shared" si="12"/>
        <v>1.8581361171917499E-2</v>
      </c>
      <c r="AW28" s="8">
        <f>AVERAGE(AV28:AV30)</f>
        <v>1.7100352986800835E-2</v>
      </c>
      <c r="AX28" s="8">
        <f>STDEV(AV28:AV30)</f>
        <v>7.4346907195297629E-3</v>
      </c>
      <c r="AY28" s="8"/>
      <c r="AZ28" s="4"/>
      <c r="BA28" s="14">
        <v>29.99</v>
      </c>
      <c r="BB28" s="8">
        <f t="shared" si="13"/>
        <v>14.979999999999999</v>
      </c>
      <c r="BC28" s="8">
        <f t="shared" si="14"/>
        <v>3.0943587640076605E-5</v>
      </c>
      <c r="BD28" s="8">
        <f>AVERAGE(BC28:BC30)</f>
        <v>2.9522174275471214E-5</v>
      </c>
      <c r="BE28" s="8">
        <f>STDEV(BC28:BC30)</f>
        <v>6.1268143621857956E-6</v>
      </c>
      <c r="BF28" s="8"/>
      <c r="BG28" s="4"/>
      <c r="BH28" s="14">
        <v>25.42</v>
      </c>
      <c r="BI28" s="8">
        <f t="shared" si="15"/>
        <v>10.410000000000002</v>
      </c>
      <c r="BJ28" s="8">
        <f t="shared" si="16"/>
        <v>7.3498376338430925E-4</v>
      </c>
      <c r="BK28" s="8">
        <f>AVERAGE(BJ28:BJ30)</f>
        <v>6.7008170682151082E-4</v>
      </c>
      <c r="BL28" s="8">
        <f>STDEV(BJ28:BJ30)</f>
        <v>5.625025466273047E-5</v>
      </c>
      <c r="BM28" s="8"/>
      <c r="BN28" s="4"/>
      <c r="BO28" s="14">
        <v>24.38</v>
      </c>
      <c r="BP28" s="8">
        <f t="shared" si="17"/>
        <v>9.3699999999999992</v>
      </c>
      <c r="BQ28" s="8">
        <f t="shared" si="18"/>
        <v>1.5112939390062414E-3</v>
      </c>
      <c r="BR28" s="8">
        <f>AVERAGE(BQ28:BQ30)</f>
        <v>1.1646717138413399E-3</v>
      </c>
      <c r="BS28" s="8">
        <f>STDEV(BQ28:BQ30)</f>
        <v>3.0400709882838169E-4</v>
      </c>
      <c r="BT28" s="8"/>
      <c r="BU28" s="4"/>
      <c r="BV28" s="14">
        <v>40.72</v>
      </c>
      <c r="BW28" s="8">
        <f t="shared" si="20"/>
        <v>25.71</v>
      </c>
      <c r="BX28" s="8">
        <f t="shared" si="19"/>
        <v>1.8218759859980159E-8</v>
      </c>
      <c r="BY28" s="8">
        <f>AVERAGE(BX28:BX30)</f>
        <v>2.7050986182732966E-8</v>
      </c>
      <c r="BZ28" s="8">
        <f>STDEV(BX28:BX30)</f>
        <v>1.2669099723112258E-8</v>
      </c>
      <c r="CA28" s="8"/>
      <c r="CB28" s="4"/>
    </row>
    <row r="29" spans="2:80" x14ac:dyDescent="0.25">
      <c r="B29" s="8">
        <v>92</v>
      </c>
      <c r="C29" s="8" t="s">
        <v>16</v>
      </c>
      <c r="D29" s="8" t="s">
        <v>27</v>
      </c>
      <c r="E29" s="7">
        <v>14.75</v>
      </c>
      <c r="F29" s="8">
        <f t="shared" si="0"/>
        <v>3.6291721038901432E-5</v>
      </c>
      <c r="G29" s="8"/>
      <c r="H29" s="8"/>
      <c r="I29" s="8"/>
      <c r="J29" s="4"/>
      <c r="K29" s="14">
        <v>25.38</v>
      </c>
      <c r="L29" s="8">
        <f t="shared" si="1"/>
        <v>10.629999999999999</v>
      </c>
      <c r="M29" s="8">
        <f t="shared" si="2"/>
        <v>6.3103165558471357E-4</v>
      </c>
      <c r="N29" s="8"/>
      <c r="O29" s="8"/>
      <c r="P29" s="8"/>
      <c r="Q29" s="4"/>
      <c r="R29" s="14">
        <v>24.99</v>
      </c>
      <c r="S29" s="8">
        <f t="shared" si="3"/>
        <v>10.239999999999998</v>
      </c>
      <c r="T29" s="8">
        <f t="shared" si="4"/>
        <v>8.2689971910403172E-4</v>
      </c>
      <c r="U29" s="8"/>
      <c r="V29" s="8"/>
      <c r="W29" s="8"/>
      <c r="X29" s="4"/>
      <c r="Y29" s="14">
        <v>25.59</v>
      </c>
      <c r="Z29" s="8">
        <f t="shared" si="5"/>
        <v>10.84</v>
      </c>
      <c r="AA29" s="8">
        <f t="shared" si="6"/>
        <v>5.4555036038682651E-4</v>
      </c>
      <c r="AB29" s="8"/>
      <c r="AC29" s="8"/>
      <c r="AD29" s="8"/>
      <c r="AE29" s="4"/>
      <c r="AF29" s="14">
        <v>25.44</v>
      </c>
      <c r="AG29" s="8">
        <f t="shared" si="7"/>
        <v>10.690000000000001</v>
      </c>
      <c r="AH29" s="8">
        <f t="shared" si="8"/>
        <v>6.053260253608329E-4</v>
      </c>
      <c r="AI29" s="8"/>
      <c r="AJ29" s="8"/>
      <c r="AK29" s="8"/>
      <c r="AL29" s="4"/>
      <c r="AM29" s="14">
        <v>26.12</v>
      </c>
      <c r="AN29" s="8">
        <f t="shared" si="9"/>
        <v>11.370000000000001</v>
      </c>
      <c r="AO29" s="8">
        <f t="shared" si="10"/>
        <v>3.7782348475155997E-4</v>
      </c>
      <c r="AP29" s="8"/>
      <c r="AQ29" s="8"/>
      <c r="AR29" s="8"/>
      <c r="AS29" s="4"/>
      <c r="AT29" s="14">
        <v>21.54</v>
      </c>
      <c r="AU29" s="8">
        <f t="shared" si="11"/>
        <v>6.7899999999999991</v>
      </c>
      <c r="AV29" s="8">
        <f t="shared" si="12"/>
        <v>9.0366264367600629E-3</v>
      </c>
      <c r="AW29" s="8"/>
      <c r="AX29" s="8"/>
      <c r="AY29" s="8"/>
      <c r="AZ29" s="4"/>
      <c r="BA29" s="14">
        <v>30.17</v>
      </c>
      <c r="BB29" s="8">
        <f t="shared" si="13"/>
        <v>15.420000000000002</v>
      </c>
      <c r="BC29" s="8">
        <f t="shared" si="14"/>
        <v>2.2809589365157139E-5</v>
      </c>
      <c r="BD29" s="8"/>
      <c r="BE29" s="8"/>
      <c r="BF29" s="8"/>
      <c r="BG29" s="4"/>
      <c r="BH29" s="14">
        <v>25.37</v>
      </c>
      <c r="BI29" s="8">
        <f t="shared" si="15"/>
        <v>10.620000000000001</v>
      </c>
      <c r="BJ29" s="8">
        <f t="shared" si="16"/>
        <v>6.354208278525062E-4</v>
      </c>
      <c r="BK29" s="8"/>
      <c r="BL29" s="8"/>
      <c r="BM29" s="8"/>
      <c r="BN29" s="4"/>
      <c r="BO29" s="14">
        <v>24.66</v>
      </c>
      <c r="BP29" s="8">
        <f t="shared" si="17"/>
        <v>9.91</v>
      </c>
      <c r="BQ29" s="8">
        <f t="shared" si="18"/>
        <v>1.039424006302109E-3</v>
      </c>
      <c r="BR29" s="8"/>
      <c r="BS29" s="8"/>
      <c r="BT29" s="8"/>
      <c r="BU29" s="4"/>
      <c r="BV29" s="14">
        <v>40.229999999999997</v>
      </c>
      <c r="BW29" s="8">
        <f t="shared" si="20"/>
        <v>25.479999999999997</v>
      </c>
      <c r="BX29" s="8">
        <f t="shared" si="19"/>
        <v>2.1367598295447733E-8</v>
      </c>
      <c r="BY29" s="8"/>
      <c r="BZ29" s="8"/>
      <c r="CA29" s="8"/>
      <c r="CB29" s="4"/>
    </row>
    <row r="30" spans="2:80" x14ac:dyDescent="0.25">
      <c r="B30" s="8">
        <v>93</v>
      </c>
      <c r="C30" s="8" t="s">
        <v>16</v>
      </c>
      <c r="D30" s="8" t="s">
        <v>27</v>
      </c>
      <c r="E30" s="3">
        <v>14.95</v>
      </c>
      <c r="F30" s="2">
        <f t="shared" si="0"/>
        <v>3.1593778193401443E-5</v>
      </c>
      <c r="G30" s="2"/>
      <c r="H30" s="2"/>
      <c r="I30" s="2"/>
      <c r="J30" s="1"/>
      <c r="K30" s="13">
        <v>25.03</v>
      </c>
      <c r="L30" s="2">
        <f t="shared" si="1"/>
        <v>10.080000000000002</v>
      </c>
      <c r="M30" s="2">
        <f t="shared" si="2"/>
        <v>9.2388442063046365E-4</v>
      </c>
      <c r="N30" s="2"/>
      <c r="O30" s="2"/>
      <c r="P30" s="2"/>
      <c r="Q30" s="1"/>
      <c r="R30" s="13">
        <v>24.99</v>
      </c>
      <c r="S30" s="2">
        <f t="shared" si="3"/>
        <v>10.039999999999999</v>
      </c>
      <c r="T30" s="2">
        <f t="shared" si="4"/>
        <v>9.4985834708231063E-4</v>
      </c>
      <c r="U30" s="2"/>
      <c r="V30" s="2"/>
      <c r="W30" s="2"/>
      <c r="X30" s="1"/>
      <c r="Y30" s="13">
        <v>25.27</v>
      </c>
      <c r="Z30" s="2">
        <f t="shared" si="5"/>
        <v>10.32</v>
      </c>
      <c r="AA30" s="2">
        <f t="shared" si="6"/>
        <v>7.8229480233361556E-4</v>
      </c>
      <c r="AB30" s="2"/>
      <c r="AC30" s="2"/>
      <c r="AD30" s="2"/>
      <c r="AE30" s="1"/>
      <c r="AF30" s="13">
        <v>25.53</v>
      </c>
      <c r="AG30" s="2">
        <f t="shared" si="7"/>
        <v>10.580000000000002</v>
      </c>
      <c r="AH30" s="2">
        <f t="shared" si="8"/>
        <v>6.532849388604055E-4</v>
      </c>
      <c r="AI30" s="2"/>
      <c r="AJ30" s="2"/>
      <c r="AK30" s="2"/>
      <c r="AL30" s="1"/>
      <c r="AM30" s="13">
        <v>25.27</v>
      </c>
      <c r="AN30" s="2">
        <f t="shared" si="9"/>
        <v>10.32</v>
      </c>
      <c r="AO30" s="2">
        <f t="shared" si="10"/>
        <v>7.8229480233361556E-4</v>
      </c>
      <c r="AP30" s="2"/>
      <c r="AQ30" s="2"/>
      <c r="AR30" s="2"/>
      <c r="AS30" s="1"/>
      <c r="AT30" s="13">
        <v>20.350000000000001</v>
      </c>
      <c r="AU30" s="2">
        <f t="shared" si="11"/>
        <v>5.4000000000000021</v>
      </c>
      <c r="AV30" s="2">
        <f t="shared" si="12"/>
        <v>2.3683071351724941E-2</v>
      </c>
      <c r="AW30" s="2"/>
      <c r="AX30" s="2"/>
      <c r="AY30" s="2"/>
      <c r="AZ30" s="1"/>
      <c r="BA30" s="13">
        <v>29.76</v>
      </c>
      <c r="BB30" s="2">
        <f t="shared" si="13"/>
        <v>14.810000000000002</v>
      </c>
      <c r="BC30" s="2">
        <f t="shared" si="14"/>
        <v>3.48133458211799E-5</v>
      </c>
      <c r="BD30" s="2"/>
      <c r="BE30" s="2"/>
      <c r="BF30" s="2"/>
      <c r="BG30" s="1"/>
      <c r="BH30" s="13">
        <v>25.56</v>
      </c>
      <c r="BI30" s="2">
        <f t="shared" si="15"/>
        <v>10.61</v>
      </c>
      <c r="BJ30" s="2">
        <f t="shared" si="16"/>
        <v>6.398405292277168E-4</v>
      </c>
      <c r="BK30" s="2"/>
      <c r="BL30" s="2"/>
      <c r="BM30" s="2"/>
      <c r="BN30" s="1"/>
      <c r="BO30" s="13">
        <v>25</v>
      </c>
      <c r="BP30" s="2">
        <f t="shared" si="17"/>
        <v>10.050000000000001</v>
      </c>
      <c r="BQ30" s="2">
        <f t="shared" si="18"/>
        <v>9.4329719621566899E-4</v>
      </c>
      <c r="BR30" s="2"/>
      <c r="BS30" s="2"/>
      <c r="BT30" s="2"/>
      <c r="BU30" s="1"/>
      <c r="BV30" s="13">
        <v>39.47</v>
      </c>
      <c r="BW30" s="8">
        <f t="shared" si="20"/>
        <v>24.52</v>
      </c>
      <c r="BX30" s="2">
        <f t="shared" si="19"/>
        <v>4.1566600392771E-8</v>
      </c>
      <c r="BY30" s="2"/>
      <c r="BZ30" s="2"/>
      <c r="CA30" s="2"/>
      <c r="CB30" s="1"/>
    </row>
    <row r="31" spans="2:80" x14ac:dyDescent="0.25">
      <c r="B31" s="12"/>
      <c r="C31" s="12"/>
      <c r="D31" s="12"/>
      <c r="E31" s="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</row>
    <row r="32" spans="2:80" x14ac:dyDescent="0.25">
      <c r="B32" s="12"/>
      <c r="C32" s="12"/>
      <c r="D32" s="12"/>
      <c r="E32" s="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</row>
    <row r="33" spans="2:79" x14ac:dyDescent="0.25">
      <c r="B33" s="12"/>
      <c r="C33" s="8" t="s">
        <v>0</v>
      </c>
      <c r="D33" s="12"/>
      <c r="E33" s="8" t="s">
        <v>1</v>
      </c>
      <c r="F33" s="12"/>
      <c r="G33" s="12" t="s">
        <v>2</v>
      </c>
      <c r="H33" s="12"/>
      <c r="I33" s="12" t="s">
        <v>3</v>
      </c>
      <c r="J33" s="12"/>
      <c r="K33" s="12" t="s">
        <v>4</v>
      </c>
      <c r="L33" s="12"/>
      <c r="M33" s="12" t="s">
        <v>18</v>
      </c>
      <c r="N33" s="12"/>
      <c r="O33" s="12" t="s">
        <v>19</v>
      </c>
      <c r="P33" s="12"/>
      <c r="Q33" s="12" t="s">
        <v>20</v>
      </c>
      <c r="R33" s="12"/>
      <c r="S33" s="12" t="s">
        <v>21</v>
      </c>
      <c r="T33" s="12"/>
      <c r="U33" s="12" t="s">
        <v>22</v>
      </c>
      <c r="V33" s="12"/>
      <c r="W33" s="12" t="s">
        <v>23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2:79" x14ac:dyDescent="0.25">
      <c r="B34" s="8" t="s">
        <v>11</v>
      </c>
      <c r="C34" s="6">
        <v>1</v>
      </c>
      <c r="D34" s="5">
        <v>0.1619930151839149</v>
      </c>
      <c r="E34" s="6">
        <v>1</v>
      </c>
      <c r="F34" s="5">
        <v>0.38632958042035587</v>
      </c>
      <c r="G34" s="6">
        <v>1</v>
      </c>
      <c r="H34" s="5">
        <v>0.19155148285934515</v>
      </c>
      <c r="I34" s="6">
        <v>1</v>
      </c>
      <c r="J34" s="5">
        <v>0.33252402311033563</v>
      </c>
      <c r="K34" s="6">
        <v>1</v>
      </c>
      <c r="L34" s="5">
        <v>0.22483722008187568</v>
      </c>
      <c r="M34" s="6">
        <v>1</v>
      </c>
      <c r="N34" s="5">
        <v>0.27643908460002475</v>
      </c>
      <c r="O34" s="6">
        <v>1</v>
      </c>
      <c r="P34" s="5">
        <v>0.27585272575008113</v>
      </c>
      <c r="Q34" s="6">
        <v>1</v>
      </c>
      <c r="R34" s="5">
        <v>0.18129222634706627</v>
      </c>
      <c r="S34" s="6">
        <v>1</v>
      </c>
      <c r="T34" s="5">
        <v>0.15446603095178874</v>
      </c>
      <c r="U34" s="6">
        <v>1</v>
      </c>
      <c r="V34" s="5">
        <v>0.31196306169719962</v>
      </c>
      <c r="W34" s="6">
        <v>1</v>
      </c>
      <c r="X34" s="5">
        <v>0.29412953504462108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</row>
    <row r="35" spans="2:79" x14ac:dyDescent="0.25">
      <c r="B35" s="8" t="s">
        <v>13</v>
      </c>
      <c r="C35" s="21">
        <v>1.3968108450149264</v>
      </c>
      <c r="D35" s="22">
        <v>0.2301327337515616</v>
      </c>
      <c r="E35" s="21">
        <v>0.82599642376593618</v>
      </c>
      <c r="F35" s="22">
        <v>0.17034545866744988</v>
      </c>
      <c r="G35" s="21">
        <v>1.0554361959915135</v>
      </c>
      <c r="H35" s="22">
        <v>0.16712084681214834</v>
      </c>
      <c r="I35" s="21">
        <v>0.90412485972906353</v>
      </c>
      <c r="J35" s="22">
        <v>0.18339451440613272</v>
      </c>
      <c r="K35" s="21">
        <v>0.84576542840912361</v>
      </c>
      <c r="L35" s="22">
        <v>0.10000287722986466</v>
      </c>
      <c r="M35" s="21">
        <v>0.75155319939341969</v>
      </c>
      <c r="N35" s="22">
        <v>8.6249584764176032E-2</v>
      </c>
      <c r="O35" s="21">
        <v>0.80239072583679083</v>
      </c>
      <c r="P35" s="22">
        <v>7.1047458281660938E-2</v>
      </c>
      <c r="Q35" s="21">
        <v>0.93595282926204992</v>
      </c>
      <c r="R35" s="22">
        <v>0.19048688408883718</v>
      </c>
      <c r="S35" s="21">
        <v>0.85352055917274183</v>
      </c>
      <c r="T35" s="22">
        <v>0.15083464284840339</v>
      </c>
      <c r="U35" s="21">
        <v>0.91480408090078669</v>
      </c>
      <c r="V35" s="22">
        <v>0.13234504339807054</v>
      </c>
      <c r="W35" s="21">
        <v>0.94201487677463058</v>
      </c>
      <c r="X35" s="22">
        <v>0.49675811559916877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</row>
    <row r="36" spans="2:79" x14ac:dyDescent="0.25">
      <c r="B36" s="8" t="s">
        <v>14</v>
      </c>
      <c r="C36" s="6">
        <v>1.3681508332311889</v>
      </c>
      <c r="D36" s="5">
        <v>0.14687236068734691</v>
      </c>
      <c r="E36" s="6">
        <v>0.4790892418987901</v>
      </c>
      <c r="F36" s="5">
        <v>0.29340201027513951</v>
      </c>
      <c r="G36" s="6">
        <v>0.4837444178906003</v>
      </c>
      <c r="H36" s="5">
        <v>0.21367499445145785</v>
      </c>
      <c r="I36" s="6">
        <v>0.50356200778062177</v>
      </c>
      <c r="J36" s="5">
        <v>0.34721181561775283</v>
      </c>
      <c r="K36" s="6">
        <v>0.53792051589834755</v>
      </c>
      <c r="L36" s="5">
        <v>0.38514312839752918</v>
      </c>
      <c r="M36" s="6">
        <v>0.3272399647383834</v>
      </c>
      <c r="N36" s="5">
        <v>0.20491005019578776</v>
      </c>
      <c r="O36" s="6">
        <v>0.34955783012600078</v>
      </c>
      <c r="P36" s="5">
        <v>0.25876671385696048</v>
      </c>
      <c r="Q36" s="6">
        <v>0.56914780923943775</v>
      </c>
      <c r="R36" s="5">
        <v>0.17911234922721164</v>
      </c>
      <c r="S36" s="6">
        <v>0.93095717975668479</v>
      </c>
      <c r="T36" s="5">
        <v>0.50878071834575223</v>
      </c>
      <c r="U36" s="6">
        <v>1.0973014374512247</v>
      </c>
      <c r="V36" s="5">
        <v>0.36714993030602194</v>
      </c>
      <c r="W36" s="6">
        <v>0.58774191835110878</v>
      </c>
      <c r="X36" s="5">
        <v>0.5364945012899538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</row>
    <row r="37" spans="2:79" x14ac:dyDescent="0.25">
      <c r="B37" s="8" t="s">
        <v>15</v>
      </c>
      <c r="C37" s="6">
        <v>1.4613749956662205</v>
      </c>
      <c r="D37" s="5">
        <v>0.38907853884765464</v>
      </c>
      <c r="E37" s="6">
        <v>0.5308460637856931</v>
      </c>
      <c r="F37" s="5">
        <v>0.22349181142151339</v>
      </c>
      <c r="G37" s="6">
        <v>0.30061631796342708</v>
      </c>
      <c r="H37" s="5">
        <v>0.17078847970038752</v>
      </c>
      <c r="I37" s="6">
        <v>0.3315479511811657</v>
      </c>
      <c r="J37" s="5">
        <v>0.12754374183618344</v>
      </c>
      <c r="K37" s="6">
        <v>0.82952522559522646</v>
      </c>
      <c r="L37" s="5">
        <v>0.41810529870476554</v>
      </c>
      <c r="M37" s="6">
        <v>0.17536569123284013</v>
      </c>
      <c r="N37" s="5">
        <v>8.4007938319669198E-2</v>
      </c>
      <c r="O37" s="6">
        <v>1.0155845612039176</v>
      </c>
      <c r="P37" s="5">
        <v>1.394284665143781</v>
      </c>
      <c r="Q37" s="6">
        <v>0.5391831959665162</v>
      </c>
      <c r="R37" s="5">
        <v>0.25185156860937069</v>
      </c>
      <c r="S37" s="6">
        <v>0.93079255801796346</v>
      </c>
      <c r="T37" s="5">
        <v>0.1927584525517432</v>
      </c>
      <c r="U37" s="6">
        <v>0.59236802430633917</v>
      </c>
      <c r="V37" s="5">
        <v>0.16324400170057304</v>
      </c>
      <c r="W37" s="6">
        <v>1.3928402723298714</v>
      </c>
      <c r="X37" s="5">
        <v>1.1113219879846383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</row>
    <row r="38" spans="2:79" x14ac:dyDescent="0.25">
      <c r="B38" s="8" t="s">
        <v>16</v>
      </c>
      <c r="C38" s="6">
        <v>1.119211115158224</v>
      </c>
      <c r="D38" s="5">
        <v>0.23040031711728681</v>
      </c>
      <c r="E38" s="6">
        <v>1.2282107750138747</v>
      </c>
      <c r="F38" s="5">
        <v>0.35412677094750916</v>
      </c>
      <c r="G38" s="6">
        <v>0.8657942738517973</v>
      </c>
      <c r="H38" s="5">
        <v>0.17299731154281281</v>
      </c>
      <c r="I38" s="6">
        <v>1.2053451254222507</v>
      </c>
      <c r="J38" s="5">
        <v>0.30734996049315511</v>
      </c>
      <c r="K38" s="6">
        <v>0.90471277592653743</v>
      </c>
      <c r="L38" s="5">
        <v>0.16002235720894814</v>
      </c>
      <c r="M38" s="6">
        <v>0.75276009165332325</v>
      </c>
      <c r="N38" s="5">
        <v>0.41461940107709044</v>
      </c>
      <c r="O38" s="6">
        <v>1.0555814888534789</v>
      </c>
      <c r="P38" s="5">
        <v>0.56345789015582926</v>
      </c>
      <c r="Q38" s="6">
        <v>0.86577284070883453</v>
      </c>
      <c r="R38" s="5">
        <v>0.25548083063483168</v>
      </c>
      <c r="S38" s="6">
        <v>1.0734459479667111</v>
      </c>
      <c r="T38" s="5">
        <v>0.41385698171842289</v>
      </c>
      <c r="U38" s="6">
        <v>0.71063315740225486</v>
      </c>
      <c r="V38" s="5">
        <v>0.35681490487607587</v>
      </c>
      <c r="W38" s="6">
        <v>0.6138623567513255</v>
      </c>
      <c r="X38" s="5">
        <v>0.50397167000281551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</row>
    <row r="39" spans="2:79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</row>
    <row r="85" spans="1:70" x14ac:dyDescent="0.25">
      <c r="A85" s="12"/>
      <c r="B85" s="8" t="s">
        <v>0</v>
      </c>
      <c r="C85" s="12"/>
      <c r="D85" s="8" t="s">
        <v>1</v>
      </c>
      <c r="E85" s="12"/>
      <c r="F85" s="12" t="s">
        <v>2</v>
      </c>
      <c r="G85" s="12"/>
      <c r="H85" s="12" t="s">
        <v>3</v>
      </c>
      <c r="I85" s="12"/>
      <c r="J85" s="12" t="s">
        <v>4</v>
      </c>
      <c r="K85" s="12"/>
      <c r="L85" s="12" t="s">
        <v>18</v>
      </c>
      <c r="M85" s="12"/>
      <c r="N85" s="12" t="s">
        <v>19</v>
      </c>
      <c r="O85" s="12"/>
      <c r="P85" s="12" t="s">
        <v>20</v>
      </c>
      <c r="Q85" s="12"/>
      <c r="R85" s="12" t="s">
        <v>21</v>
      </c>
      <c r="S85" s="12"/>
      <c r="T85" s="12" t="s">
        <v>22</v>
      </c>
      <c r="U85" s="12"/>
      <c r="V85" s="12" t="s">
        <v>23</v>
      </c>
      <c r="W85" s="12"/>
    </row>
    <row r="86" spans="1:70" x14ac:dyDescent="0.25">
      <c r="A86" s="8" t="s">
        <v>11</v>
      </c>
      <c r="B86" s="6">
        <v>1</v>
      </c>
      <c r="C86" s="5">
        <v>0.1619930151839149</v>
      </c>
      <c r="D86" s="6">
        <v>1</v>
      </c>
      <c r="E86" s="5">
        <v>0.38632958042035587</v>
      </c>
      <c r="F86" s="6">
        <v>1</v>
      </c>
      <c r="G86" s="5">
        <v>0.19155148285934515</v>
      </c>
      <c r="H86" s="6">
        <v>1</v>
      </c>
      <c r="I86" s="5">
        <v>0.33252402311033563</v>
      </c>
      <c r="J86" s="6">
        <v>1</v>
      </c>
      <c r="K86" s="5">
        <v>0.22483722008187568</v>
      </c>
      <c r="L86" s="6">
        <v>1</v>
      </c>
      <c r="M86" s="5">
        <v>0.27643908460002475</v>
      </c>
      <c r="N86" s="6">
        <v>1</v>
      </c>
      <c r="O86" s="5">
        <v>0.27585272575008113</v>
      </c>
      <c r="P86" s="6">
        <v>1</v>
      </c>
      <c r="Q86" s="5">
        <v>0.18129222634706627</v>
      </c>
      <c r="R86" s="6">
        <v>1</v>
      </c>
      <c r="S86" s="5">
        <v>0.15446603095178874</v>
      </c>
      <c r="T86" s="6">
        <v>1</v>
      </c>
      <c r="U86" s="5">
        <v>0.31196306169719962</v>
      </c>
      <c r="V86" s="6">
        <v>1</v>
      </c>
      <c r="W86" s="5">
        <v>0.29412953504462108</v>
      </c>
    </row>
    <row r="87" spans="1:70" x14ac:dyDescent="0.25">
      <c r="A87" s="8" t="s">
        <v>13</v>
      </c>
      <c r="B87" s="21">
        <v>1.3968108450149264</v>
      </c>
      <c r="C87" s="22">
        <v>0.2301327337515616</v>
      </c>
      <c r="D87" s="21">
        <v>0.82599642376593618</v>
      </c>
      <c r="E87" s="22">
        <v>0.17034545866744988</v>
      </c>
      <c r="F87" s="21">
        <v>1.0554361959915135</v>
      </c>
      <c r="G87" s="22">
        <v>0.16712084681214834</v>
      </c>
      <c r="H87" s="21">
        <v>0.90412485972906353</v>
      </c>
      <c r="I87" s="22">
        <v>0.18339451440613272</v>
      </c>
      <c r="J87" s="21">
        <v>0.84576542840912361</v>
      </c>
      <c r="K87" s="22">
        <v>0.10000287722986466</v>
      </c>
      <c r="L87" s="21">
        <v>0.75155319939341969</v>
      </c>
      <c r="M87" s="22">
        <v>8.6249584764176032E-2</v>
      </c>
      <c r="N87" s="21">
        <v>0.80239072583679083</v>
      </c>
      <c r="O87" s="22">
        <v>7.1047458281660938E-2</v>
      </c>
      <c r="P87" s="21">
        <v>0.93595282926204992</v>
      </c>
      <c r="Q87" s="22">
        <v>0.19048688408883718</v>
      </c>
      <c r="R87" s="21">
        <v>0.85352055917274183</v>
      </c>
      <c r="S87" s="22">
        <v>0.15083464284840339</v>
      </c>
      <c r="T87" s="21">
        <v>0.91480408090078669</v>
      </c>
      <c r="U87" s="22">
        <v>0.13234504339807054</v>
      </c>
      <c r="V87" s="21">
        <v>0.94201487677463058</v>
      </c>
      <c r="W87" s="22">
        <v>0.49675811559916877</v>
      </c>
    </row>
    <row r="88" spans="1:70" x14ac:dyDescent="0.25">
      <c r="A88" s="8" t="s">
        <v>14</v>
      </c>
      <c r="B88" s="6">
        <v>1.3681508332311889</v>
      </c>
      <c r="C88" s="5">
        <v>0.14687236068734691</v>
      </c>
      <c r="D88" s="6">
        <v>0.4790892418987901</v>
      </c>
      <c r="E88" s="5">
        <v>0.29340201027513951</v>
      </c>
      <c r="F88" s="6">
        <v>0.4837444178906003</v>
      </c>
      <c r="G88" s="5">
        <v>0.21367499445145785</v>
      </c>
      <c r="H88" s="6">
        <v>0.50356200778062177</v>
      </c>
      <c r="I88" s="5">
        <v>0.34721181561775283</v>
      </c>
      <c r="J88" s="6">
        <v>0.53792051589834755</v>
      </c>
      <c r="K88" s="5">
        <v>0.38514312839752918</v>
      </c>
      <c r="L88" s="6">
        <v>0.3272399647383834</v>
      </c>
      <c r="M88" s="5">
        <v>0.20491005019578776</v>
      </c>
      <c r="N88" s="6">
        <v>0.34955783012600078</v>
      </c>
      <c r="O88" s="5">
        <v>0.25876671385696048</v>
      </c>
      <c r="P88" s="6">
        <v>0.56914780923943775</v>
      </c>
      <c r="Q88" s="5">
        <v>0.17911234922721164</v>
      </c>
      <c r="R88" s="6">
        <v>0.93095717975668479</v>
      </c>
      <c r="S88" s="5">
        <v>0.50878071834575223</v>
      </c>
      <c r="T88" s="6">
        <v>1.0973014374512247</v>
      </c>
      <c r="U88" s="5">
        <v>0.36714993030602194</v>
      </c>
      <c r="V88" s="6">
        <v>0.58774191835110878</v>
      </c>
      <c r="W88" s="5">
        <v>0.5364945012899538</v>
      </c>
    </row>
    <row r="89" spans="1:70" x14ac:dyDescent="0.25">
      <c r="A89" s="8" t="s">
        <v>15</v>
      </c>
      <c r="B89" s="6">
        <v>1.4613749956662205</v>
      </c>
      <c r="C89" s="5">
        <v>0.38907853884765464</v>
      </c>
      <c r="D89" s="6">
        <v>0.5308460637856931</v>
      </c>
      <c r="E89" s="5">
        <v>0.22349181142151339</v>
      </c>
      <c r="F89" s="6">
        <v>0.30061631796342708</v>
      </c>
      <c r="G89" s="5">
        <v>0.17078847970038752</v>
      </c>
      <c r="H89" s="6">
        <v>0.3315479511811657</v>
      </c>
      <c r="I89" s="5">
        <v>0.12754374183618344</v>
      </c>
      <c r="J89" s="6">
        <v>0.82952522559522646</v>
      </c>
      <c r="K89" s="5">
        <v>0.41810529870476554</v>
      </c>
      <c r="L89" s="6">
        <v>0.17536569123284013</v>
      </c>
      <c r="M89" s="5">
        <v>8.4007938319669198E-2</v>
      </c>
      <c r="N89" s="6">
        <v>1.0155845612039176</v>
      </c>
      <c r="O89" s="5">
        <v>1.394284665143781</v>
      </c>
      <c r="P89" s="6">
        <v>0.5391831959665162</v>
      </c>
      <c r="Q89" s="5">
        <v>0.25185156860937069</v>
      </c>
      <c r="R89" s="6">
        <v>0.93079255801796346</v>
      </c>
      <c r="S89" s="5">
        <v>0.1927584525517432</v>
      </c>
      <c r="T89" s="6">
        <v>0.59236802430633917</v>
      </c>
      <c r="U89" s="5">
        <v>0.16324400170057304</v>
      </c>
      <c r="V89" s="6">
        <v>1.3928402723298714</v>
      </c>
      <c r="W89" s="5">
        <v>1.1113219879846383</v>
      </c>
    </row>
    <row r="90" spans="1:70" x14ac:dyDescent="0.25">
      <c r="A90" s="8" t="s">
        <v>16</v>
      </c>
      <c r="B90" s="6">
        <v>1.119211115158224</v>
      </c>
      <c r="C90" s="5">
        <v>0.23040031711728681</v>
      </c>
      <c r="D90" s="6">
        <v>1.2282107750138747</v>
      </c>
      <c r="E90" s="5">
        <v>0.35412677094750916</v>
      </c>
      <c r="F90" s="6">
        <v>0.8657942738517973</v>
      </c>
      <c r="G90" s="5">
        <v>0.17299731154281281</v>
      </c>
      <c r="H90" s="6">
        <v>1.2053451254222507</v>
      </c>
      <c r="I90" s="5">
        <v>0.30734996049315511</v>
      </c>
      <c r="J90" s="6">
        <v>0.90471277592653743</v>
      </c>
      <c r="K90" s="5">
        <v>0.16002235720894814</v>
      </c>
      <c r="L90" s="6">
        <v>0.75276009165332325</v>
      </c>
      <c r="M90" s="5">
        <v>0.41461940107709044</v>
      </c>
      <c r="N90" s="6">
        <v>1.0555814888534789</v>
      </c>
      <c r="O90" s="5">
        <v>0.56345789015582926</v>
      </c>
      <c r="P90" s="6">
        <v>0.86577284070883453</v>
      </c>
      <c r="Q90" s="5">
        <v>0.25548083063483168</v>
      </c>
      <c r="R90" s="6">
        <v>1.0734459479667111</v>
      </c>
      <c r="S90" s="5">
        <v>0.41385698171842289</v>
      </c>
      <c r="T90" s="6">
        <v>0.71063315740225486</v>
      </c>
      <c r="U90" s="5">
        <v>0.35681490487607587</v>
      </c>
      <c r="V90" s="6">
        <v>0.6138623567513255</v>
      </c>
      <c r="W90" s="5">
        <v>0.50397167000281551</v>
      </c>
    </row>
    <row r="92" spans="1:70" x14ac:dyDescent="0.25">
      <c r="A92" s="35" t="s">
        <v>28</v>
      </c>
      <c r="B92" s="36" t="s">
        <v>1</v>
      </c>
      <c r="C92" s="36"/>
      <c r="D92" s="36" t="s">
        <v>29</v>
      </c>
      <c r="E92" s="36" t="s">
        <v>30</v>
      </c>
      <c r="F92" s="36" t="s">
        <v>31</v>
      </c>
      <c r="G92" s="37" t="s">
        <v>32</v>
      </c>
      <c r="H92" s="35" t="s">
        <v>28</v>
      </c>
      <c r="I92" s="36" t="s">
        <v>2</v>
      </c>
      <c r="J92" s="36"/>
      <c r="K92" s="36" t="s">
        <v>29</v>
      </c>
      <c r="L92" s="36" t="s">
        <v>30</v>
      </c>
      <c r="M92" s="36" t="s">
        <v>31</v>
      </c>
      <c r="N92" s="37" t="s">
        <v>32</v>
      </c>
      <c r="O92" s="35" t="s">
        <v>28</v>
      </c>
      <c r="P92" s="38" t="s">
        <v>3</v>
      </c>
      <c r="Q92" s="38"/>
      <c r="R92" s="36" t="s">
        <v>29</v>
      </c>
      <c r="S92" s="36" t="s">
        <v>30</v>
      </c>
      <c r="T92" s="36" t="s">
        <v>31</v>
      </c>
      <c r="U92" s="37" t="s">
        <v>32</v>
      </c>
      <c r="V92" s="35" t="s">
        <v>28</v>
      </c>
      <c r="W92" s="38" t="s">
        <v>4</v>
      </c>
      <c r="X92" s="38"/>
      <c r="Y92" s="36" t="s">
        <v>29</v>
      </c>
      <c r="Z92" s="36" t="s">
        <v>30</v>
      </c>
      <c r="AA92" s="36" t="s">
        <v>31</v>
      </c>
      <c r="AB92" s="37" t="s">
        <v>32</v>
      </c>
      <c r="AC92" s="35" t="s">
        <v>28</v>
      </c>
      <c r="AD92" s="38" t="s">
        <v>18</v>
      </c>
      <c r="AE92" s="38"/>
      <c r="AF92" s="36" t="s">
        <v>29</v>
      </c>
      <c r="AG92" s="36" t="s">
        <v>30</v>
      </c>
      <c r="AH92" s="36" t="s">
        <v>31</v>
      </c>
      <c r="AI92" s="37" t="s">
        <v>32</v>
      </c>
      <c r="AJ92" s="35" t="s">
        <v>28</v>
      </c>
      <c r="AK92" s="38" t="s">
        <v>19</v>
      </c>
      <c r="AL92" s="38"/>
      <c r="AM92" s="36" t="s">
        <v>29</v>
      </c>
      <c r="AN92" s="36" t="s">
        <v>30</v>
      </c>
      <c r="AO92" s="36" t="s">
        <v>31</v>
      </c>
      <c r="AP92" s="37" t="s">
        <v>32</v>
      </c>
      <c r="AQ92" s="35" t="s">
        <v>28</v>
      </c>
      <c r="AR92" s="38" t="s">
        <v>20</v>
      </c>
      <c r="AS92" s="38"/>
      <c r="AT92" s="36" t="s">
        <v>29</v>
      </c>
      <c r="AU92" s="36" t="s">
        <v>30</v>
      </c>
      <c r="AV92" s="36" t="s">
        <v>31</v>
      </c>
      <c r="AW92" s="37" t="s">
        <v>32</v>
      </c>
      <c r="AX92" s="35" t="s">
        <v>28</v>
      </c>
      <c r="AY92" s="38" t="s">
        <v>21</v>
      </c>
      <c r="AZ92" s="38"/>
      <c r="BA92" s="36" t="s">
        <v>29</v>
      </c>
      <c r="BB92" s="36" t="s">
        <v>30</v>
      </c>
      <c r="BC92" s="36" t="s">
        <v>31</v>
      </c>
      <c r="BD92" s="37" t="s">
        <v>32</v>
      </c>
      <c r="BE92" s="35" t="s">
        <v>28</v>
      </c>
      <c r="BF92" s="38" t="s">
        <v>33</v>
      </c>
      <c r="BG92" s="38"/>
      <c r="BH92" s="36" t="s">
        <v>29</v>
      </c>
      <c r="BI92" s="36" t="s">
        <v>30</v>
      </c>
      <c r="BJ92" s="36" t="s">
        <v>31</v>
      </c>
      <c r="BK92" s="37" t="s">
        <v>32</v>
      </c>
      <c r="BL92" s="35" t="s">
        <v>28</v>
      </c>
      <c r="BM92" s="38" t="s">
        <v>23</v>
      </c>
      <c r="BN92" s="38"/>
      <c r="BO92" s="36" t="s">
        <v>29</v>
      </c>
      <c r="BP92" s="36" t="s">
        <v>30</v>
      </c>
      <c r="BQ92" s="36" t="s">
        <v>31</v>
      </c>
      <c r="BR92" s="37" t="s">
        <v>32</v>
      </c>
    </row>
    <row r="93" spans="1:70" x14ac:dyDescent="0.25">
      <c r="A93" s="39">
        <v>0</v>
      </c>
      <c r="B93" s="6">
        <v>1</v>
      </c>
      <c r="C93" s="5">
        <v>0.38632958042035587</v>
      </c>
      <c r="D93" s="40"/>
      <c r="E93" s="40"/>
      <c r="F93" s="40"/>
      <c r="G93" s="41"/>
      <c r="H93" s="39">
        <v>0</v>
      </c>
      <c r="I93" s="6">
        <v>1</v>
      </c>
      <c r="J93" s="5">
        <v>0.19155148285934515</v>
      </c>
      <c r="K93" s="40"/>
      <c r="L93" s="40"/>
      <c r="M93" s="40"/>
      <c r="N93" s="41"/>
      <c r="O93" s="39">
        <v>0</v>
      </c>
      <c r="P93" s="6">
        <v>1</v>
      </c>
      <c r="Q93" s="5">
        <v>0.33252402311033563</v>
      </c>
      <c r="R93" s="40"/>
      <c r="S93" s="40"/>
      <c r="T93" s="40"/>
      <c r="U93" s="41"/>
      <c r="V93" s="39">
        <v>0</v>
      </c>
      <c r="W93" s="6">
        <v>1</v>
      </c>
      <c r="X93" s="5">
        <v>0.22483722008187568</v>
      </c>
      <c r="Y93" s="40"/>
      <c r="Z93" s="40"/>
      <c r="AA93" s="40"/>
      <c r="AB93" s="41"/>
      <c r="AC93" s="39">
        <v>0</v>
      </c>
      <c r="AD93" s="6">
        <v>1</v>
      </c>
      <c r="AE93" s="5">
        <v>0.27643908460002475</v>
      </c>
      <c r="AF93" s="40"/>
      <c r="AG93" s="40"/>
      <c r="AH93" s="40"/>
      <c r="AI93" s="41"/>
      <c r="AJ93" s="39">
        <v>0</v>
      </c>
      <c r="AK93" s="6">
        <v>1</v>
      </c>
      <c r="AL93" s="5">
        <v>0.27585272575008113</v>
      </c>
      <c r="AM93" s="40"/>
      <c r="AN93" s="40"/>
      <c r="AO93" s="40"/>
      <c r="AP93" s="41"/>
      <c r="AQ93" s="39">
        <v>0</v>
      </c>
      <c r="AR93" s="6">
        <v>1</v>
      </c>
      <c r="AS93" s="5">
        <v>0.18129222634706627</v>
      </c>
      <c r="AT93" s="40"/>
      <c r="AU93" s="40"/>
      <c r="AV93" s="40"/>
      <c r="AW93" s="41"/>
      <c r="AX93" s="39">
        <v>0</v>
      </c>
      <c r="AY93" s="6">
        <v>1</v>
      </c>
      <c r="AZ93" s="5">
        <v>0.15446603095178874</v>
      </c>
      <c r="BA93" s="40"/>
      <c r="BB93" s="40"/>
      <c r="BC93" s="40"/>
      <c r="BD93" s="41"/>
      <c r="BE93" s="39">
        <v>0</v>
      </c>
      <c r="BF93" s="6">
        <v>1</v>
      </c>
      <c r="BG93" s="5">
        <v>0.31196306169719962</v>
      </c>
      <c r="BH93" s="40"/>
      <c r="BI93" s="40"/>
      <c r="BJ93" s="40"/>
      <c r="BK93" s="41"/>
      <c r="BL93" s="39">
        <v>0</v>
      </c>
      <c r="BM93" s="6">
        <v>1</v>
      </c>
      <c r="BN93" s="5">
        <v>0.29412953504462108</v>
      </c>
      <c r="BO93" s="40"/>
      <c r="BP93" s="40"/>
      <c r="BQ93" s="40"/>
      <c r="BR93" s="41"/>
    </row>
    <row r="94" spans="1:70" x14ac:dyDescent="0.25">
      <c r="A94" s="39">
        <v>1</v>
      </c>
      <c r="B94" s="21">
        <v>0.82599642376593618</v>
      </c>
      <c r="C94" s="22">
        <v>0.17034545866744988</v>
      </c>
      <c r="D94" s="40">
        <f>(B94+B93)*0.5*1</f>
        <v>0.91299821188296804</v>
      </c>
      <c r="E94" s="40">
        <f>((B94-C94)+(B93-C93))*0.5*1</f>
        <v>0.63466069233906519</v>
      </c>
      <c r="F94" s="40">
        <f>((B94+C94)+(B93+C93))*0.5*1</f>
        <v>1.1913357314268711</v>
      </c>
      <c r="G94" s="41"/>
      <c r="H94" s="39">
        <v>1</v>
      </c>
      <c r="I94" s="21">
        <v>1.0554361959915135</v>
      </c>
      <c r="J94" s="22">
        <v>0.16712084681214834</v>
      </c>
      <c r="K94" s="40">
        <f>(I94+I93)*0.5*1</f>
        <v>1.0277180979957568</v>
      </c>
      <c r="L94" s="40">
        <f>((I94-J94)+(I93-J93))*0.5*1</f>
        <v>0.84838193316000998</v>
      </c>
      <c r="M94" s="40">
        <f>((I94+J94)+(I93+J93))*0.5*1</f>
        <v>1.2070542628315035</v>
      </c>
      <c r="N94" s="41"/>
      <c r="O94" s="39">
        <v>1</v>
      </c>
      <c r="P94" s="21">
        <v>0.90412485972906353</v>
      </c>
      <c r="Q94" s="22">
        <v>0.18339451440613272</v>
      </c>
      <c r="R94" s="40">
        <f>(P94+P93)*0.5*1</f>
        <v>0.95206242986453171</v>
      </c>
      <c r="S94" s="40">
        <f>((P94-Q94)+(P93-Q93))*0.5*1</f>
        <v>0.69410316110629755</v>
      </c>
      <c r="T94" s="40">
        <f>((P94+Q94)+(P93+Q93))*0.5*1</f>
        <v>1.2100216986227661</v>
      </c>
      <c r="U94" s="41"/>
      <c r="V94" s="39">
        <v>1</v>
      </c>
      <c r="W94" s="21">
        <v>0.84576542840912361</v>
      </c>
      <c r="X94" s="22">
        <v>0.10000287722986466</v>
      </c>
      <c r="Y94" s="40">
        <f>(W94+W93)*0.5*1</f>
        <v>0.9228827142045618</v>
      </c>
      <c r="Z94" s="40">
        <f>((W94-X94)+(W93-X93))*0.5*1</f>
        <v>0.76046266554869169</v>
      </c>
      <c r="AA94" s="40">
        <f>((W94+X94)+(W93+X93))*0.5*1</f>
        <v>1.0853027628604321</v>
      </c>
      <c r="AB94" s="41"/>
      <c r="AC94" s="39">
        <v>1</v>
      </c>
      <c r="AD94" s="21">
        <v>0.75155319939341969</v>
      </c>
      <c r="AE94" s="22">
        <v>8.6249584764176032E-2</v>
      </c>
      <c r="AF94" s="40">
        <f>(AD94+AD93)*0.5*1</f>
        <v>0.87577659969670985</v>
      </c>
      <c r="AG94" s="40">
        <f>((AD94-AE94)+(AD93-AE93))*0.5*1</f>
        <v>0.69443226501460953</v>
      </c>
      <c r="AH94" s="40">
        <f>((AD94+AE94)+(AD93+AE93))*0.5*1</f>
        <v>1.0571209343788102</v>
      </c>
      <c r="AI94" s="41"/>
      <c r="AJ94" s="39">
        <v>1</v>
      </c>
      <c r="AK94" s="21">
        <v>0.80239072583679083</v>
      </c>
      <c r="AL94" s="22">
        <v>7.1047458281660938E-2</v>
      </c>
      <c r="AM94" s="40">
        <f>(AK94+AK93)*0.5*1</f>
        <v>0.90119536291839542</v>
      </c>
      <c r="AN94" s="40">
        <f>((AK94-AL94)+(AK93-AL93))*0.5*1</f>
        <v>0.72774527090252439</v>
      </c>
      <c r="AO94" s="40">
        <f>((AK94+AL94)+(AK93+AL93))*0.5*1</f>
        <v>1.0746454549342666</v>
      </c>
      <c r="AP94" s="41"/>
      <c r="AQ94" s="39">
        <v>1</v>
      </c>
      <c r="AR94" s="21">
        <v>0.93595282926204992</v>
      </c>
      <c r="AS94" s="22">
        <v>0.19048688408883718</v>
      </c>
      <c r="AT94" s="40">
        <f>(AR94+AR93)*0.5*1</f>
        <v>0.96797641463102502</v>
      </c>
      <c r="AU94" s="40">
        <f>((AR94-AS94)+(AR93-AS93))*0.5*1</f>
        <v>0.78208685941307321</v>
      </c>
      <c r="AV94" s="40">
        <f>((AR94+AS94)+(AR93+AS93))*0.5*1</f>
        <v>1.1538659698489768</v>
      </c>
      <c r="AW94" s="41"/>
      <c r="AX94" s="39">
        <v>1</v>
      </c>
      <c r="AY94" s="21">
        <v>0.85352055917274183</v>
      </c>
      <c r="AZ94" s="22">
        <v>0.15083464284840339</v>
      </c>
      <c r="BA94" s="40">
        <f>(AY94+AY93)*0.5*1</f>
        <v>0.92676027958637097</v>
      </c>
      <c r="BB94" s="40">
        <f>((AY94-AZ94)+(AY93-AZ93))*0.5*1</f>
        <v>0.77410994268627487</v>
      </c>
      <c r="BC94" s="40">
        <f>((AY94+AZ94)+(AY93+AZ93))*0.5*1</f>
        <v>1.079410616486467</v>
      </c>
      <c r="BD94" s="41"/>
      <c r="BE94" s="39">
        <v>1</v>
      </c>
      <c r="BF94" s="21">
        <v>0.91480408090078669</v>
      </c>
      <c r="BG94" s="22">
        <v>0.13234504339807054</v>
      </c>
      <c r="BH94" s="40">
        <f>(BF94+BF93)*0.5*1</f>
        <v>0.95740204045039334</v>
      </c>
      <c r="BI94" s="40">
        <f>((BF94-BG94)+(BF93-BG93))*0.5*1</f>
        <v>0.73524798790275825</v>
      </c>
      <c r="BJ94" s="40">
        <f>((BF94+BG94)+(BF93+BG93))*0.5*1</f>
        <v>1.1795560929980284</v>
      </c>
      <c r="BK94" s="41"/>
      <c r="BL94" s="39">
        <v>1</v>
      </c>
      <c r="BM94" s="21">
        <v>0.94201487677463058</v>
      </c>
      <c r="BN94" s="22">
        <v>0.49675811559916877</v>
      </c>
      <c r="BO94" s="40">
        <f>(BM94+BM93)*0.5*1</f>
        <v>0.97100743838731529</v>
      </c>
      <c r="BP94" s="40">
        <f>((BM94-BN94)+(BM93-BN93))*0.5*1</f>
        <v>0.57556361306542037</v>
      </c>
      <c r="BQ94" s="40">
        <f>((BM94+BN94)+(BM93+BN93))*0.5*1</f>
        <v>1.3664512637092101</v>
      </c>
      <c r="BR94" s="41"/>
    </row>
    <row r="95" spans="1:70" x14ac:dyDescent="0.25">
      <c r="A95" s="39">
        <v>2</v>
      </c>
      <c r="B95" s="6">
        <v>0.4790892418987901</v>
      </c>
      <c r="C95" s="5">
        <v>0.29340201027513951</v>
      </c>
      <c r="D95" s="40">
        <f>(B95+B94)*0.5*1</f>
        <v>0.65254283283236314</v>
      </c>
      <c r="E95" s="40">
        <f>((B95-C95)+(B94-C94))*0.5*1</f>
        <v>0.42066909836106847</v>
      </c>
      <c r="F95" s="40">
        <f>((B95+C95)+(B94+C94))*0.5*1</f>
        <v>0.88441656730365781</v>
      </c>
      <c r="G95" s="41"/>
      <c r="H95" s="39">
        <v>2</v>
      </c>
      <c r="I95" s="6">
        <v>0.4837444178906003</v>
      </c>
      <c r="J95" s="5">
        <v>0.21367499445145785</v>
      </c>
      <c r="K95" s="40">
        <f>(I95+I94)*0.5*1</f>
        <v>0.7695903069410569</v>
      </c>
      <c r="L95" s="40">
        <f>((I95-J95)+(I94-J94))*0.5*1</f>
        <v>0.57919238630925385</v>
      </c>
      <c r="M95" s="40">
        <f>((I95+J95)+(I94+J94))*0.5*1</f>
        <v>0.95998822757285995</v>
      </c>
      <c r="N95" s="41"/>
      <c r="O95" s="39">
        <v>2</v>
      </c>
      <c r="P95" s="6">
        <v>0.50356200778062177</v>
      </c>
      <c r="Q95" s="5">
        <v>0.34721181561775283</v>
      </c>
      <c r="R95" s="40">
        <f>(P95+P94)*0.5*1</f>
        <v>0.70384343375484271</v>
      </c>
      <c r="S95" s="40">
        <f>((P95-Q95)+(P94-Q94))*0.5*1</f>
        <v>0.43854026874289986</v>
      </c>
      <c r="T95" s="40">
        <f>((P95+Q95)+(P94+Q94))*0.5*1</f>
        <v>0.96914659876678544</v>
      </c>
      <c r="U95" s="41"/>
      <c r="V95" s="39">
        <v>2</v>
      </c>
      <c r="W95" s="6">
        <v>0.53792051589834755</v>
      </c>
      <c r="X95" s="5">
        <v>0.38514312839752918</v>
      </c>
      <c r="Y95" s="40">
        <f>(W95+W94)*0.5*1</f>
        <v>0.69184297215373558</v>
      </c>
      <c r="Z95" s="40">
        <f>((W95-X95)+(W94-X94))*0.5*1</f>
        <v>0.44926996934003866</v>
      </c>
      <c r="AA95" s="40">
        <f>((W95+X95)+(W94+X94))*0.5*1</f>
        <v>0.93441597496743256</v>
      </c>
      <c r="AB95" s="41"/>
      <c r="AC95" s="39">
        <v>2</v>
      </c>
      <c r="AD95" s="6">
        <v>0.3272399647383834</v>
      </c>
      <c r="AE95" s="5">
        <v>0.20491005019578776</v>
      </c>
      <c r="AF95" s="40">
        <f>(AD95+AD94)*0.5*1</f>
        <v>0.53939658206590158</v>
      </c>
      <c r="AG95" s="40">
        <f>((AD95-AE95)+(AD94-AE94))*0.5*1</f>
        <v>0.39381676458591969</v>
      </c>
      <c r="AH95" s="40">
        <f>((AD95+AE95)+(AD94+AE94))*0.5*1</f>
        <v>0.68497639954588341</v>
      </c>
      <c r="AI95" s="41"/>
      <c r="AJ95" s="39">
        <v>2</v>
      </c>
      <c r="AK95" s="6">
        <v>0.34955783012600078</v>
      </c>
      <c r="AL95" s="5">
        <v>0.25876671385696048</v>
      </c>
      <c r="AM95" s="40">
        <f>(AK95+AK94)*0.5*1</f>
        <v>0.57597427798139578</v>
      </c>
      <c r="AN95" s="40">
        <f>((AK95-AL95)+(AK94-AL94))*0.5*1</f>
        <v>0.41106719191208507</v>
      </c>
      <c r="AO95" s="40">
        <f>((AK95+AL95)+(AK94+AL94))*0.5*1</f>
        <v>0.74088136405070648</v>
      </c>
      <c r="AP95" s="41"/>
      <c r="AQ95" s="39">
        <v>2</v>
      </c>
      <c r="AR95" s="6">
        <v>0.56914780923943775</v>
      </c>
      <c r="AS95" s="5">
        <v>0.17911234922721164</v>
      </c>
      <c r="AT95" s="40">
        <f>(AR95+AR94)*0.5*1</f>
        <v>0.75255031925074389</v>
      </c>
      <c r="AU95" s="40">
        <f>((AR95-AS95)+(AR94-AS94))*0.5*1</f>
        <v>0.56775070259271943</v>
      </c>
      <c r="AV95" s="40">
        <f>((AR95+AS95)+(AR94+AS94))*0.5*1</f>
        <v>0.93734993590876825</v>
      </c>
      <c r="AW95" s="41"/>
      <c r="AX95" s="39">
        <v>2</v>
      </c>
      <c r="AY95" s="6">
        <v>0.93095717975668479</v>
      </c>
      <c r="AZ95" s="5">
        <v>0.50878071834575223</v>
      </c>
      <c r="BA95" s="40">
        <f>(AY95+AY94)*0.5*1</f>
        <v>0.89223886946471331</v>
      </c>
      <c r="BB95" s="40">
        <f>((AY95-AZ95)+(AY94-AZ94))*0.5*1</f>
        <v>0.56243118886763543</v>
      </c>
      <c r="BC95" s="40">
        <f>((AY95+AZ95)+(AY94+AZ94))*0.5*1</f>
        <v>1.222046550061791</v>
      </c>
      <c r="BD95" s="41"/>
      <c r="BE95" s="39">
        <v>2</v>
      </c>
      <c r="BF95" s="6">
        <v>1.0973014374512247</v>
      </c>
      <c r="BG95" s="5">
        <v>0.36714993030602194</v>
      </c>
      <c r="BH95" s="40">
        <f>(BF95+BF94)*0.5*1</f>
        <v>1.0060527591760056</v>
      </c>
      <c r="BI95" s="40">
        <f>((BF95-BG95)+(BF94-BG94))*0.5*1</f>
        <v>0.75630527232395939</v>
      </c>
      <c r="BJ95" s="40">
        <f>((BF95+BG95)+(BF94+BG94))*0.5*1</f>
        <v>1.255800246028052</v>
      </c>
      <c r="BK95" s="41"/>
      <c r="BL95" s="39">
        <v>2</v>
      </c>
      <c r="BM95" s="6">
        <v>0.58774191835110878</v>
      </c>
      <c r="BN95" s="5">
        <v>0.5364945012899538</v>
      </c>
      <c r="BO95" s="40">
        <f>(BM95+BM94)*0.5*1</f>
        <v>0.76487839756286968</v>
      </c>
      <c r="BP95" s="40">
        <f>((BM95-BN95)+(BM94-BN94))*0.5*1</f>
        <v>0.2482520891183084</v>
      </c>
      <c r="BQ95" s="40">
        <f>((BM95+BN95)+(BM94+BN94))*0.5*1</f>
        <v>1.2815047060074309</v>
      </c>
      <c r="BR95" s="41"/>
    </row>
    <row r="96" spans="1:70" x14ac:dyDescent="0.25">
      <c r="A96" s="39">
        <v>4</v>
      </c>
      <c r="B96" s="6">
        <v>0.5308460637856931</v>
      </c>
      <c r="C96" s="5">
        <v>0.22349181142151339</v>
      </c>
      <c r="D96" s="40">
        <f>(B96+B95)*0.5*2</f>
        <v>1.0099353056844831</v>
      </c>
      <c r="E96" s="40">
        <f>((B96-C96)+(B95-C95))*0.5*2</f>
        <v>0.49304148398783026</v>
      </c>
      <c r="F96" s="40">
        <f>((B96+C96)+(B95+C95))*0.5*2</f>
        <v>1.5268291273811361</v>
      </c>
      <c r="G96" s="41"/>
      <c r="H96" s="39">
        <v>4</v>
      </c>
      <c r="I96" s="6">
        <v>0.30061631796342708</v>
      </c>
      <c r="J96" s="5">
        <v>0.17078847970038752</v>
      </c>
      <c r="K96" s="40">
        <f>(I96+I95)*0.5*2</f>
        <v>0.78436073585402744</v>
      </c>
      <c r="L96" s="40">
        <f>((I96-J96)+(I95-J95))*0.5*2</f>
        <v>0.39989726170218198</v>
      </c>
      <c r="M96" s="40">
        <f>((I96+J96)+(I95+J95))*0.5*2</f>
        <v>1.1688242100058728</v>
      </c>
      <c r="N96" s="41"/>
      <c r="O96" s="39">
        <v>4</v>
      </c>
      <c r="P96" s="6">
        <v>0.3315479511811657</v>
      </c>
      <c r="Q96" s="5">
        <v>0.12754374183618344</v>
      </c>
      <c r="R96" s="40">
        <f>(P96+P95)*0.5*2</f>
        <v>0.83510995896178741</v>
      </c>
      <c r="S96" s="40">
        <f>((P96-Q96)+(P95-Q95))*0.5*2</f>
        <v>0.3603544015078512</v>
      </c>
      <c r="T96" s="40">
        <f>((P96+Q96)+(P95+Q95))*0.5*2</f>
        <v>1.3098655164157238</v>
      </c>
      <c r="U96" s="41"/>
      <c r="V96" s="39">
        <v>4</v>
      </c>
      <c r="W96" s="6">
        <v>0.82952522559522646</v>
      </c>
      <c r="X96" s="5">
        <v>0.41810529870476554</v>
      </c>
      <c r="Y96" s="40">
        <f>(W96+W95)*0.5*2</f>
        <v>1.3674457414935741</v>
      </c>
      <c r="Z96" s="40">
        <f>((W96-X96)+(W95-X95))*0.5*2</f>
        <v>0.56419731439127929</v>
      </c>
      <c r="AA96" s="40">
        <f>((W96+X96)+(W95+X95))*0.5*2</f>
        <v>2.1706941685958685</v>
      </c>
      <c r="AB96" s="41"/>
      <c r="AC96" s="39">
        <v>4</v>
      </c>
      <c r="AD96" s="6">
        <v>0.17536569123284013</v>
      </c>
      <c r="AE96" s="5">
        <v>8.4007938319669198E-2</v>
      </c>
      <c r="AF96" s="40">
        <f>(AD96+AD95)*0.5*2</f>
        <v>0.50260565597122353</v>
      </c>
      <c r="AG96" s="40">
        <f>((AD96-AE96)+(AD95-AE95))*0.5*2</f>
        <v>0.21368766745576656</v>
      </c>
      <c r="AH96" s="40">
        <f>((AD96+AE96)+(AD95+AE95))*0.5*2</f>
        <v>0.79152364448668044</v>
      </c>
      <c r="AI96" s="41"/>
      <c r="AJ96" s="39">
        <v>4</v>
      </c>
      <c r="AK96" s="6">
        <v>1.0155845612039176</v>
      </c>
      <c r="AL96" s="5">
        <v>1.394284665143781</v>
      </c>
      <c r="AM96" s="40">
        <f>(AK96+AK95)*0.5*2</f>
        <v>1.3651423913299183</v>
      </c>
      <c r="AN96" s="40">
        <f>((AK96-AL96)+(AK95-AL95))*0.5*2</f>
        <v>-0.28790898767082312</v>
      </c>
      <c r="AO96" s="40">
        <f>((AK96+AL96)+(AK95+AL95))*0.5*2</f>
        <v>3.0181937703306598</v>
      </c>
      <c r="AP96" s="41"/>
      <c r="AQ96" s="39">
        <v>4</v>
      </c>
      <c r="AR96" s="6">
        <v>0.5391831959665162</v>
      </c>
      <c r="AS96" s="5">
        <v>0.25185156860937069</v>
      </c>
      <c r="AT96" s="40">
        <f>(AR96+AR95)*0.5*2</f>
        <v>1.1083310052059541</v>
      </c>
      <c r="AU96" s="40">
        <f>((AR96-AS96)+(AR95-AS95))*0.5*2</f>
        <v>0.67736708736937157</v>
      </c>
      <c r="AV96" s="40">
        <f>((AR96+AS96)+(AR95+AS95))*0.5*2</f>
        <v>1.5392949230425361</v>
      </c>
      <c r="AW96" s="41"/>
      <c r="AX96" s="39">
        <v>4</v>
      </c>
      <c r="AY96" s="6">
        <v>0.93079255801796346</v>
      </c>
      <c r="AZ96" s="5">
        <v>0.1927584525517432</v>
      </c>
      <c r="BA96" s="40">
        <f>(AY96+AY95)*0.5*2</f>
        <v>1.8617497377746481</v>
      </c>
      <c r="BB96" s="40">
        <f>((AY96-AZ96)+(AY95-AZ95))*0.5*2</f>
        <v>1.160210566877153</v>
      </c>
      <c r="BC96" s="40">
        <f>((AY96+AZ96)+(AY95+AZ95))*0.5*2</f>
        <v>2.5632889086721438</v>
      </c>
      <c r="BD96" s="41"/>
      <c r="BE96" s="39">
        <v>4</v>
      </c>
      <c r="BF96" s="6">
        <v>0.59236802430633917</v>
      </c>
      <c r="BG96" s="5">
        <v>0.16324400170057304</v>
      </c>
      <c r="BH96" s="40">
        <f>(BF96+BF95)*0.5*2</f>
        <v>1.6896694617575638</v>
      </c>
      <c r="BI96" s="40">
        <f>((BF96-BG96)+(BF95-BG95))*0.5*2</f>
        <v>1.1592755297509689</v>
      </c>
      <c r="BJ96" s="40">
        <f>((BF96+BG96)+(BF95+BG95))*0.5*2</f>
        <v>2.2200633937641587</v>
      </c>
      <c r="BK96" s="41"/>
      <c r="BL96" s="39">
        <v>4</v>
      </c>
      <c r="BM96" s="6">
        <v>1.3928402723298714</v>
      </c>
      <c r="BN96" s="5">
        <v>1.1113219879846383</v>
      </c>
      <c r="BO96" s="40">
        <f>(BM96+BM95)*0.5*2</f>
        <v>1.9805821906809802</v>
      </c>
      <c r="BP96" s="40">
        <f>((BM96-BN96)+(BM95-BN95))*0.5*2</f>
        <v>0.33276570140638806</v>
      </c>
      <c r="BQ96" s="40">
        <f>((BM96+BN96)+(BM95+BN95))*0.5*2</f>
        <v>3.6283986799555721</v>
      </c>
      <c r="BR96" s="41"/>
    </row>
    <row r="97" spans="1:70" x14ac:dyDescent="0.25">
      <c r="A97" s="39">
        <v>6</v>
      </c>
      <c r="B97" s="6">
        <v>1.2282107750138747</v>
      </c>
      <c r="C97" s="5">
        <v>0.35412677094750916</v>
      </c>
      <c r="D97" s="40">
        <f>(B97+B96)*0.5*2</f>
        <v>1.7590568387995678</v>
      </c>
      <c r="E97" s="40">
        <f>((B97-C97)+(B96-C96))*0.5*2</f>
        <v>1.1814382564305452</v>
      </c>
      <c r="F97" s="40">
        <f>((B97+C97)+(B96+C96))*0.5*2</f>
        <v>2.3366754211685903</v>
      </c>
      <c r="G97" s="41"/>
      <c r="H97" s="39">
        <v>6</v>
      </c>
      <c r="I97" s="6">
        <v>0.8657942738517973</v>
      </c>
      <c r="J97" s="5">
        <v>0.17299731154281281</v>
      </c>
      <c r="K97" s="40">
        <f>(I97+I96)*0.5*2</f>
        <v>1.1664105918152243</v>
      </c>
      <c r="L97" s="40">
        <f>((I97-J97)+(I96-J96))*0.5*2</f>
        <v>0.82262480057202403</v>
      </c>
      <c r="M97" s="40">
        <f>((I97+J97)+(I96+J96))*0.5*2</f>
        <v>1.5101963830584246</v>
      </c>
      <c r="N97" s="41"/>
      <c r="O97" s="39">
        <v>6</v>
      </c>
      <c r="P97" s="6">
        <v>1.2053451254222507</v>
      </c>
      <c r="Q97" s="5">
        <v>0.30734996049315511</v>
      </c>
      <c r="R97" s="40">
        <f>(P97+P96)*0.5*2</f>
        <v>1.5368930766034163</v>
      </c>
      <c r="S97" s="40">
        <f>((P97-Q97)+(P96-Q96))*0.5*2</f>
        <v>1.1019993742740779</v>
      </c>
      <c r="T97" s="40">
        <f>((P97+Q97)+(P96+Q96))*0.5*2</f>
        <v>1.971786778932755</v>
      </c>
      <c r="U97" s="41"/>
      <c r="V97" s="39">
        <v>6</v>
      </c>
      <c r="W97" s="6">
        <v>0.90471277592653743</v>
      </c>
      <c r="X97" s="5">
        <v>0.16002235720894814</v>
      </c>
      <c r="Y97" s="40">
        <f>(W97+W96)*0.5*2</f>
        <v>1.734238001521764</v>
      </c>
      <c r="Z97" s="40">
        <f>((W97-X97)+(W96-X96))*0.5*2</f>
        <v>1.1561103456080501</v>
      </c>
      <c r="AA97" s="40">
        <f>((W97+X97)+(W96+X96))*0.5*2</f>
        <v>2.3123656574354774</v>
      </c>
      <c r="AB97" s="41"/>
      <c r="AC97" s="39">
        <v>6</v>
      </c>
      <c r="AD97" s="6">
        <v>0.75276009165332325</v>
      </c>
      <c r="AE97" s="5">
        <v>0.41461940107709044</v>
      </c>
      <c r="AF97" s="40">
        <f>(AD97+AD96)*0.5*2</f>
        <v>0.92812578288616332</v>
      </c>
      <c r="AG97" s="40">
        <f>((AD97-AE97)+(AD96-AE96))*0.5*2</f>
        <v>0.42949844348940375</v>
      </c>
      <c r="AH97" s="40">
        <f>((AD97+AE97)+(AD96+AE96))*0.5*2</f>
        <v>1.4267531222829231</v>
      </c>
      <c r="AI97" s="41"/>
      <c r="AJ97" s="39">
        <v>6</v>
      </c>
      <c r="AK97" s="6">
        <v>1.0555814888534789</v>
      </c>
      <c r="AL97" s="5">
        <v>0.56345789015582926</v>
      </c>
      <c r="AM97" s="40">
        <f>(AK97+AK96)*0.5*2</f>
        <v>2.0711660500573963</v>
      </c>
      <c r="AN97" s="40">
        <f>((AK97-AL97)+(AK96-AL96))*0.5*2</f>
        <v>0.11342349475778624</v>
      </c>
      <c r="AO97" s="40">
        <f>((AK97+AL97)+(AK96+AL96))*0.5*2</f>
        <v>4.0289086053570067</v>
      </c>
      <c r="AP97" s="41"/>
      <c r="AQ97" s="39">
        <v>6</v>
      </c>
      <c r="AR97" s="6">
        <v>0.86577284070883453</v>
      </c>
      <c r="AS97" s="5">
        <v>0.25548083063483168</v>
      </c>
      <c r="AT97" s="40">
        <f>(AR97+AR96)*0.5*2</f>
        <v>1.4049560366753506</v>
      </c>
      <c r="AU97" s="40">
        <f>((AR97-AS97)+(AR96-AS96))*0.5*2</f>
        <v>0.89762363743114837</v>
      </c>
      <c r="AV97" s="40">
        <f>((AR97+AS97)+(AR96+AS96))*0.5*2</f>
        <v>1.9122884359195531</v>
      </c>
      <c r="AW97" s="41"/>
      <c r="AX97" s="39">
        <v>6</v>
      </c>
      <c r="AY97" s="6">
        <v>1.0734459479667111</v>
      </c>
      <c r="AZ97" s="5">
        <v>0.41385698171842289</v>
      </c>
      <c r="BA97" s="40">
        <f>(AY97+AY96)*0.5*2</f>
        <v>2.0042385059846746</v>
      </c>
      <c r="BB97" s="40">
        <f>((AY97-AZ97)+(AY96-AZ96))*0.5*2</f>
        <v>1.3976230717145084</v>
      </c>
      <c r="BC97" s="40">
        <f>((AY97+AZ97)+(AY96+AZ96))*0.5*2</f>
        <v>2.6108539402548407</v>
      </c>
      <c r="BD97" s="41"/>
      <c r="BE97" s="39">
        <v>6</v>
      </c>
      <c r="BF97" s="6">
        <v>0.71063315740225486</v>
      </c>
      <c r="BG97" s="5">
        <v>0.35681490487607587</v>
      </c>
      <c r="BH97" s="40">
        <f>(BF97+BF96)*0.5*2</f>
        <v>1.303001181708594</v>
      </c>
      <c r="BI97" s="40">
        <f>((BF97-BG97)+(BF96-BG96))*0.5*2</f>
        <v>0.78294227513194503</v>
      </c>
      <c r="BJ97" s="40">
        <f>((BF97+BG97)+(BF96+BG96))*0.5*2</f>
        <v>1.823060088285243</v>
      </c>
      <c r="BK97" s="41"/>
      <c r="BL97" s="39">
        <v>6</v>
      </c>
      <c r="BM97" s="6">
        <v>0.6138623567513255</v>
      </c>
      <c r="BN97" s="5">
        <v>0.50397167000281551</v>
      </c>
      <c r="BO97" s="40">
        <f>(BM97+BM96)*0.5*2</f>
        <v>2.0067026290811967</v>
      </c>
      <c r="BP97" s="40">
        <f>((BM97-BN97)+(BM96-BN96))*0.5*2</f>
        <v>0.39140897109374306</v>
      </c>
      <c r="BQ97" s="40">
        <f>((BM97+BN97)+(BM96+BN96))*0.5*2</f>
        <v>3.6219962870686504</v>
      </c>
      <c r="BR97" s="41"/>
    </row>
    <row r="98" spans="1:70" x14ac:dyDescent="0.25">
      <c r="A98" s="42"/>
      <c r="B98" s="43"/>
      <c r="C98" s="44" t="s">
        <v>34</v>
      </c>
      <c r="D98" s="44">
        <f>SUM(D94:D97)</f>
        <v>4.3345331891993819</v>
      </c>
      <c r="E98" s="44">
        <f t="shared" ref="E98:F98" si="21">SUM(E94:E97)</f>
        <v>2.7298095311185095</v>
      </c>
      <c r="F98" s="44">
        <f t="shared" si="21"/>
        <v>5.9392568472802552</v>
      </c>
      <c r="G98" s="45">
        <f>D98-E98</f>
        <v>1.6047236580808724</v>
      </c>
      <c r="H98" s="42"/>
      <c r="I98" s="43"/>
      <c r="J98" s="44" t="s">
        <v>34</v>
      </c>
      <c r="K98" s="44">
        <f>SUM(K94:K97)</f>
        <v>3.7480797326060653</v>
      </c>
      <c r="L98" s="44">
        <f t="shared" ref="L98:M98" si="22">SUM(L94:L97)</f>
        <v>2.6500963817434697</v>
      </c>
      <c r="M98" s="44">
        <f t="shared" si="22"/>
        <v>4.8460630834686613</v>
      </c>
      <c r="N98" s="45">
        <f>K98-L98</f>
        <v>1.0979833508625956</v>
      </c>
      <c r="O98" s="42"/>
      <c r="P98" s="43"/>
      <c r="Q98" s="44" t="s">
        <v>34</v>
      </c>
      <c r="R98" s="44">
        <f>SUM(R94:R97)</f>
        <v>4.0279088991845784</v>
      </c>
      <c r="S98" s="44">
        <f t="shared" ref="S98:T98" si="23">SUM(S94:S97)</f>
        <v>2.5949972056311266</v>
      </c>
      <c r="T98" s="44">
        <f t="shared" si="23"/>
        <v>5.4608205927380302</v>
      </c>
      <c r="U98" s="45">
        <f>R98-S98</f>
        <v>1.4329116935534518</v>
      </c>
      <c r="V98" s="42"/>
      <c r="W98" s="43"/>
      <c r="X98" s="44" t="s">
        <v>34</v>
      </c>
      <c r="Y98" s="44">
        <f>SUM(Y94:Y97)</f>
        <v>4.7164094293736358</v>
      </c>
      <c r="Z98" s="44">
        <f t="shared" ref="Z98:AA98" si="24">SUM(Z94:Z97)</f>
        <v>2.9300402948880597</v>
      </c>
      <c r="AA98" s="44">
        <f t="shared" si="24"/>
        <v>6.5027785638592102</v>
      </c>
      <c r="AB98" s="45">
        <f>Y98-Z98</f>
        <v>1.7863691344855761</v>
      </c>
      <c r="AC98" s="42"/>
      <c r="AD98" s="43"/>
      <c r="AE98" s="44" t="s">
        <v>34</v>
      </c>
      <c r="AF98" s="44">
        <f>SUM(AF94:AF97)</f>
        <v>2.845904620619998</v>
      </c>
      <c r="AG98" s="44">
        <f t="shared" ref="AG98:AH98" si="25">SUM(AG94:AG97)</f>
        <v>1.7314351405456996</v>
      </c>
      <c r="AH98" s="44">
        <f t="shared" si="25"/>
        <v>3.9603741006942972</v>
      </c>
      <c r="AI98" s="45">
        <f>AF98-AG98</f>
        <v>1.1144694800742985</v>
      </c>
      <c r="AJ98" s="42"/>
      <c r="AK98" s="43"/>
      <c r="AL98" s="44" t="s">
        <v>34</v>
      </c>
      <c r="AM98" s="44">
        <f>SUM(AM94:AM97)</f>
        <v>4.9134780822871056</v>
      </c>
      <c r="AN98" s="44">
        <f t="shared" ref="AN98:AO98" si="26">SUM(AN94:AN97)</f>
        <v>0.96432696990157252</v>
      </c>
      <c r="AO98" s="44">
        <f t="shared" si="26"/>
        <v>8.862629194672639</v>
      </c>
      <c r="AP98" s="45">
        <f>AM98-AN98</f>
        <v>3.949151112385533</v>
      </c>
      <c r="AQ98" s="42"/>
      <c r="AR98" s="43"/>
      <c r="AS98" s="44" t="s">
        <v>34</v>
      </c>
      <c r="AT98" s="44">
        <f>SUM(AT94:AT97)</f>
        <v>4.2338137757630729</v>
      </c>
      <c r="AU98" s="44">
        <f t="shared" ref="AU98:AV98" si="27">SUM(AU94:AU97)</f>
        <v>2.9248282868063127</v>
      </c>
      <c r="AV98" s="44">
        <f t="shared" si="27"/>
        <v>5.5427992647198341</v>
      </c>
      <c r="AW98" s="45">
        <f>AT98-AU98</f>
        <v>1.3089854889567603</v>
      </c>
      <c r="AX98" s="42"/>
      <c r="AY98" s="43"/>
      <c r="AZ98" s="44" t="s">
        <v>34</v>
      </c>
      <c r="BA98" s="44">
        <f>SUM(BA94:BA97)</f>
        <v>5.6849873928104069</v>
      </c>
      <c r="BB98" s="44">
        <f t="shared" ref="BB98:BC98" si="28">SUM(BB94:BB97)</f>
        <v>3.8943747701455718</v>
      </c>
      <c r="BC98" s="44">
        <f t="shared" si="28"/>
        <v>7.4756000154752424</v>
      </c>
      <c r="BD98" s="45">
        <f>BA98-BB98</f>
        <v>1.7906126226648351</v>
      </c>
      <c r="BE98" s="42"/>
      <c r="BF98" s="43"/>
      <c r="BG98" s="44" t="s">
        <v>34</v>
      </c>
      <c r="BH98" s="44">
        <f>SUM(BH94:BH97)</f>
        <v>4.9561254430925565</v>
      </c>
      <c r="BI98" s="44">
        <f t="shared" ref="BI98:BJ98" si="29">SUM(BI94:BI97)</f>
        <v>3.4337710651096316</v>
      </c>
      <c r="BJ98" s="44">
        <f t="shared" si="29"/>
        <v>6.4784798210754824</v>
      </c>
      <c r="BK98" s="45">
        <f>BH98-BI98</f>
        <v>1.5223543779829249</v>
      </c>
      <c r="BL98" s="42"/>
      <c r="BM98" s="43"/>
      <c r="BN98" s="44" t="s">
        <v>34</v>
      </c>
      <c r="BO98" s="44">
        <f>SUM(BO94:BO97)</f>
        <v>5.7231706557123623</v>
      </c>
      <c r="BP98" s="44">
        <f t="shared" ref="BP98:BQ98" si="30">SUM(BP94:BP97)</f>
        <v>1.5479903746838599</v>
      </c>
      <c r="BQ98" s="44">
        <f t="shared" si="30"/>
        <v>9.8983509367408633</v>
      </c>
      <c r="BR98" s="45">
        <f>BO98-BP98</f>
        <v>4.1751802810285028</v>
      </c>
    </row>
    <row r="100" spans="1:70" x14ac:dyDescent="0.25">
      <c r="A100" t="s">
        <v>35</v>
      </c>
      <c r="B100" s="46" t="s">
        <v>29</v>
      </c>
      <c r="C100" s="46" t="s">
        <v>32</v>
      </c>
      <c r="D100" s="46" t="s">
        <v>30</v>
      </c>
      <c r="E100" s="46" t="s">
        <v>31</v>
      </c>
      <c r="F100" s="47"/>
      <c r="I100" s="47"/>
    </row>
    <row r="101" spans="1:70" x14ac:dyDescent="0.25">
      <c r="A101" t="s">
        <v>1</v>
      </c>
      <c r="B101" s="47">
        <v>4.3345331891993819</v>
      </c>
      <c r="C101" s="49">
        <v>1.6047236580808724</v>
      </c>
      <c r="D101" s="48">
        <v>2.7298095311185095</v>
      </c>
      <c r="E101" s="49">
        <v>5.9392568472802552</v>
      </c>
    </row>
    <row r="102" spans="1:70" x14ac:dyDescent="0.25">
      <c r="A102" t="s">
        <v>2</v>
      </c>
      <c r="B102">
        <v>3.7480797326060653</v>
      </c>
      <c r="C102">
        <v>1.0979833508625956</v>
      </c>
      <c r="D102">
        <v>2.6500963817434697</v>
      </c>
      <c r="E102">
        <v>4.8460630834686613</v>
      </c>
    </row>
    <row r="103" spans="1:70" x14ac:dyDescent="0.25">
      <c r="A103" t="s">
        <v>3</v>
      </c>
      <c r="B103">
        <v>4.0279088991845784</v>
      </c>
      <c r="C103">
        <v>1.4329116935534518</v>
      </c>
      <c r="D103">
        <v>2.5949972056311266</v>
      </c>
      <c r="E103">
        <v>5.4608205927380302</v>
      </c>
    </row>
    <row r="104" spans="1:70" x14ac:dyDescent="0.25">
      <c r="A104" t="s">
        <v>4</v>
      </c>
      <c r="B104">
        <v>4.7164094293736358</v>
      </c>
      <c r="C104">
        <v>1.7863691344855761</v>
      </c>
      <c r="D104">
        <v>2.9300402948880597</v>
      </c>
      <c r="E104">
        <v>6.5027785638592102</v>
      </c>
    </row>
    <row r="105" spans="1:70" x14ac:dyDescent="0.25">
      <c r="A105" t="s">
        <v>18</v>
      </c>
      <c r="B105">
        <v>2.845904620619998</v>
      </c>
      <c r="C105">
        <v>1.1144694800742985</v>
      </c>
      <c r="D105">
        <v>1.7314351405456996</v>
      </c>
      <c r="E105">
        <v>3.9603741006942972</v>
      </c>
    </row>
    <row r="106" spans="1:70" x14ac:dyDescent="0.25">
      <c r="A106" t="s">
        <v>19</v>
      </c>
      <c r="B106">
        <v>4.9134780822871056</v>
      </c>
      <c r="C106">
        <v>3.949151112385533</v>
      </c>
      <c r="D106">
        <v>0.96432696990157252</v>
      </c>
      <c r="E106">
        <v>8.862629194672639</v>
      </c>
    </row>
    <row r="107" spans="1:70" x14ac:dyDescent="0.25">
      <c r="A107" t="s">
        <v>20</v>
      </c>
      <c r="B107">
        <v>4.2338137757630729</v>
      </c>
      <c r="C107">
        <v>1.3089854889567603</v>
      </c>
      <c r="D107">
        <v>2.9248282868063127</v>
      </c>
      <c r="E107">
        <v>5.5427992647198341</v>
      </c>
    </row>
    <row r="108" spans="1:70" x14ac:dyDescent="0.25">
      <c r="A108" t="s">
        <v>21</v>
      </c>
      <c r="B108">
        <v>5.6849873928104069</v>
      </c>
      <c r="C108">
        <v>1.7906126226648351</v>
      </c>
      <c r="D108">
        <v>3.8943747701455718</v>
      </c>
      <c r="E108">
        <v>7.4756000154752424</v>
      </c>
    </row>
    <row r="109" spans="1:70" x14ac:dyDescent="0.25">
      <c r="A109" t="s">
        <v>33</v>
      </c>
      <c r="B109">
        <v>4.9561254430925565</v>
      </c>
      <c r="C109">
        <v>1.5223543779829249</v>
      </c>
      <c r="D109">
        <v>3.4337710651096316</v>
      </c>
      <c r="E109">
        <v>6.4784798210754824</v>
      </c>
    </row>
    <row r="110" spans="1:70" x14ac:dyDescent="0.25">
      <c r="A110" t="s">
        <v>23</v>
      </c>
      <c r="B110">
        <v>5.7231706557123623</v>
      </c>
      <c r="C110">
        <v>4.1751802810285028</v>
      </c>
      <c r="D110">
        <v>1.5479903746838599</v>
      </c>
      <c r="E110">
        <v>9.8983509367408633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pIC</vt:lpstr>
      <vt:lpstr>LPS</vt:lpstr>
      <vt:lpstr>flagellin</vt:lpstr>
      <vt:lpstr>PAM</vt:lpstr>
      <vt:lpstr>PGN</vt:lpstr>
      <vt:lpstr>CPG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2015-07-06T09:39:45Z</dcterms:modified>
</cp:coreProperties>
</file>